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globalvale-my.sharepoint.com/personal/c0708160_vale_com/Documents/Documentos/RPMF/PROJETOS APROVADOS/PROJETO ESTRADA DE MEMÓRIA - EFC/02 - DOC PROJETO ESTRADA DE MEMORIA/4° REVISÃO - POS COMITE/2° REV/"/>
    </mc:Choice>
  </mc:AlternateContent>
  <xr:revisionPtr revIDLastSave="0" documentId="13_ncr:1_{24049040-835B-44E6-8C54-1701942B6EEA}" xr6:coauthVersionLast="47" xr6:coauthVersionMax="47" xr10:uidLastSave="{00000000-0000-0000-0000-000000000000}"/>
  <bookViews>
    <workbookView xWindow="-110" yWindow="-110" windowWidth="19420" windowHeight="10300" xr2:uid="{00000000-000D-0000-FFFF-FFFF00000000}"/>
  </bookViews>
  <sheets>
    <sheet name="ANEXO II-Cronograma Físico Fi " sheetId="1" r:id="rId1"/>
    <sheet name="ANEXO III-Orçamento Analítico" sheetId="2" r:id="rId2"/>
    <sheet name="Memória de Cálculo"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3" l="1" a="1"/>
  <c r="F13" i="3" s="1"/>
  <c r="G13" i="3" s="1" a="1"/>
  <c r="G13" i="3" s="1"/>
  <c r="F10" i="3" a="1"/>
  <c r="F10" i="3" s="1"/>
  <c r="G10" i="3" s="1" a="1"/>
  <c r="G10" i="3" s="1"/>
  <c r="F6" i="3" a="1"/>
  <c r="F6" i="3" s="1"/>
  <c r="H87" i="2" a="1"/>
  <c r="H87" i="2" s="1"/>
  <c r="G87" i="2" a="1"/>
  <c r="G87" i="2" s="1"/>
  <c r="F87" i="2" a="1"/>
  <c r="F87" i="2" s="1"/>
  <c r="H86" i="2" a="1"/>
  <c r="H86" i="2" s="1"/>
  <c r="G86" i="2" a="1"/>
  <c r="G86" i="2" s="1"/>
  <c r="F86" i="2" a="1"/>
  <c r="F86" i="2" s="1"/>
  <c r="H85" i="2" a="1"/>
  <c r="H85" i="2" s="1"/>
  <c r="G85" i="2" a="1"/>
  <c r="G85" i="2" s="1"/>
  <c r="H84" i="2" a="1"/>
  <c r="H84" i="2" s="1"/>
  <c r="G84" i="2" a="1"/>
  <c r="G84" i="2" s="1"/>
  <c r="H83" i="2" a="1"/>
  <c r="H83" i="2" s="1"/>
  <c r="G83" i="2" a="1"/>
  <c r="G83" i="2" s="1"/>
  <c r="H82" i="2" a="1"/>
  <c r="H82" i="2" s="1"/>
  <c r="G82" i="2" a="1"/>
  <c r="G82" i="2" s="1"/>
  <c r="H78" i="2" a="1"/>
  <c r="H78" i="2" s="1"/>
  <c r="F78" i="2" a="1"/>
  <c r="F78" i="2" s="1"/>
  <c r="G77" i="2" a="1"/>
  <c r="G77" i="2" s="1"/>
  <c r="F77" i="2" a="1"/>
  <c r="F77" i="2" s="1"/>
  <c r="H76" i="2" a="1"/>
  <c r="H76" i="2" s="1"/>
  <c r="G76" i="2" a="1"/>
  <c r="G76" i="2" s="1"/>
  <c r="F76" i="2" a="1"/>
  <c r="F76" i="2" s="1"/>
  <c r="H75" i="2" a="1"/>
  <c r="H75" i="2" s="1"/>
  <c r="G75" i="2" a="1"/>
  <c r="G75" i="2" s="1"/>
  <c r="F75" i="2" a="1"/>
  <c r="F75" i="2" s="1"/>
  <c r="G74" i="2" a="1"/>
  <c r="G74" i="2" s="1"/>
  <c r="F74" i="2" a="1"/>
  <c r="F74" i="2" s="1"/>
  <c r="H70" i="2" a="1"/>
  <c r="H70" i="2" s="1"/>
  <c r="G70" i="2" a="1"/>
  <c r="G70" i="2" s="1"/>
  <c r="F70" i="2" a="1"/>
  <c r="F70" i="2" s="1"/>
  <c r="H69" i="2" a="1"/>
  <c r="H69" i="2" s="1"/>
  <c r="G69" i="2" a="1"/>
  <c r="G69" i="2" s="1"/>
  <c r="F69" i="2" a="1"/>
  <c r="F69" i="2" s="1"/>
  <c r="H68" i="2" a="1"/>
  <c r="H68" i="2" s="1"/>
  <c r="G68" i="2" a="1"/>
  <c r="G68" i="2" s="1"/>
  <c r="F68" i="2" a="1"/>
  <c r="F68" i="2" s="1"/>
  <c r="H67" i="2" a="1"/>
  <c r="H67" i="2" s="1"/>
  <c r="G67" i="2" a="1"/>
  <c r="G67" i="2" s="1"/>
  <c r="H66" i="2" a="1"/>
  <c r="H66" i="2" s="1"/>
  <c r="G66" i="2" a="1"/>
  <c r="G66" i="2" s="1"/>
  <c r="F66" i="2" a="1"/>
  <c r="F66" i="2" s="1"/>
  <c r="H65" i="2" a="1"/>
  <c r="H65" i="2" s="1"/>
  <c r="G65" i="2" a="1"/>
  <c r="G65" i="2" s="1"/>
  <c r="F65" i="2" a="1"/>
  <c r="F65" i="2" s="1"/>
  <c r="H64" i="2" a="1"/>
  <c r="H64" i="2" s="1"/>
  <c r="G64" i="2" a="1"/>
  <c r="G64" i="2" s="1"/>
  <c r="H63" i="2" a="1"/>
  <c r="H63" i="2" s="1"/>
  <c r="G63" i="2" a="1"/>
  <c r="G63" i="2" s="1"/>
  <c r="H62" i="2" a="1"/>
  <c r="H62" i="2" s="1"/>
  <c r="G62" i="2" a="1"/>
  <c r="G62" i="2" s="1"/>
  <c r="H61" i="2" a="1"/>
  <c r="H61" i="2" s="1"/>
  <c r="G61" i="2" a="1"/>
  <c r="G61" i="2" s="1"/>
  <c r="H57" i="2" a="1"/>
  <c r="H57" i="2" s="1"/>
  <c r="G57" i="2" a="1"/>
  <c r="G57" i="2" s="1"/>
  <c r="H56" i="2" a="1"/>
  <c r="H56" i="2" s="1"/>
  <c r="G56" i="2" a="1"/>
  <c r="G56" i="2" s="1"/>
  <c r="F56" i="2" a="1"/>
  <c r="F56" i="2" s="1"/>
  <c r="H55" i="2" a="1"/>
  <c r="H55" i="2" s="1"/>
  <c r="G55" i="2" a="1"/>
  <c r="G55" i="2" s="1"/>
  <c r="F55" i="2" a="1"/>
  <c r="F55" i="2" s="1"/>
  <c r="H54" i="2" a="1"/>
  <c r="H54" i="2" s="1"/>
  <c r="G54" i="2" a="1"/>
  <c r="G54" i="2" s="1"/>
  <c r="F54" i="2" a="1"/>
  <c r="F54" i="2" s="1"/>
  <c r="H53" i="2" a="1"/>
  <c r="H53" i="2" s="1"/>
  <c r="G53" i="2" a="1"/>
  <c r="G53" i="2" s="1"/>
  <c r="H52" i="2" a="1"/>
  <c r="H52" i="2" s="1"/>
  <c r="G52" i="2" a="1"/>
  <c r="G52" i="2" s="1"/>
  <c r="H51" i="2" a="1"/>
  <c r="H51" i="2" s="1"/>
  <c r="G51" i="2" a="1"/>
  <c r="G51" i="2" s="1"/>
  <c r="H50" i="2" a="1"/>
  <c r="H50" i="2" s="1"/>
  <c r="G50" i="2" a="1"/>
  <c r="G50" i="2" s="1"/>
  <c r="F50" i="2" a="1"/>
  <c r="F50" i="2" s="1"/>
  <c r="H49" i="2" a="1"/>
  <c r="H49" i="2" s="1"/>
  <c r="G49" i="2" a="1"/>
  <c r="G49" i="2" s="1"/>
  <c r="F49" i="2" a="1"/>
  <c r="F49" i="2" s="1"/>
  <c r="H48" i="2" a="1"/>
  <c r="H48" i="2" s="1"/>
  <c r="G48" i="2" a="1"/>
  <c r="G48" i="2" s="1"/>
  <c r="F48" i="2" a="1"/>
  <c r="F48" i="2" s="1"/>
  <c r="H47" i="2" a="1"/>
  <c r="H47" i="2" s="1"/>
  <c r="G47" i="2" a="1"/>
  <c r="G47" i="2" s="1"/>
  <c r="F47" i="2" a="1"/>
  <c r="F47" i="2" s="1"/>
  <c r="H46" i="2" a="1"/>
  <c r="H46" i="2" s="1"/>
  <c r="G46" i="2" a="1"/>
  <c r="G46" i="2" s="1"/>
  <c r="F46" i="2" a="1"/>
  <c r="F46" i="2" s="1"/>
  <c r="H45" i="2" a="1"/>
  <c r="H45" i="2" s="1"/>
  <c r="G45" i="2" a="1"/>
  <c r="G45" i="2" s="1"/>
  <c r="F45" i="2" a="1"/>
  <c r="F45" i="2" s="1"/>
  <c r="H44" i="2" a="1"/>
  <c r="H44" i="2" s="1"/>
  <c r="G44" i="2" a="1"/>
  <c r="G44" i="2" s="1"/>
  <c r="H43" i="2" a="1"/>
  <c r="H43" i="2" s="1"/>
  <c r="G43" i="2" a="1"/>
  <c r="G43" i="2" s="1"/>
  <c r="F43" i="2" a="1"/>
  <c r="F43" i="2" s="1"/>
  <c r="H42" i="2" a="1"/>
  <c r="H42" i="2" s="1"/>
  <c r="G42" i="2" a="1"/>
  <c r="G42" i="2" s="1"/>
  <c r="F42" i="2" a="1"/>
  <c r="F42" i="2" s="1"/>
  <c r="H41" i="2" a="1"/>
  <c r="H41" i="2" s="1"/>
  <c r="G41" i="2" a="1"/>
  <c r="G41" i="2" s="1"/>
  <c r="F41" i="2" a="1"/>
  <c r="F41" i="2" s="1"/>
  <c r="H40" i="2" a="1"/>
  <c r="H40" i="2" s="1"/>
  <c r="G40" i="2" a="1"/>
  <c r="G40" i="2" s="1"/>
  <c r="F40" i="2" a="1"/>
  <c r="F40" i="2" s="1"/>
  <c r="H39" i="2" a="1"/>
  <c r="H39" i="2" s="1"/>
  <c r="G39" i="2" a="1"/>
  <c r="G39" i="2" s="1"/>
  <c r="F39" i="2" a="1"/>
  <c r="F39" i="2" s="1"/>
  <c r="H38" i="2" a="1"/>
  <c r="H38" i="2" s="1"/>
  <c r="G38" i="2" a="1"/>
  <c r="G38" i="2" s="1"/>
  <c r="F38" i="2" a="1"/>
  <c r="F38" i="2" s="1"/>
  <c r="H37" i="2" a="1"/>
  <c r="H37" i="2" s="1"/>
  <c r="G37" i="2" a="1"/>
  <c r="G37" i="2" s="1"/>
  <c r="F37" i="2" a="1"/>
  <c r="F37" i="2" s="1"/>
  <c r="H36" i="2" a="1"/>
  <c r="H36" i="2" s="1"/>
  <c r="G36" i="2" a="1"/>
  <c r="G36" i="2" s="1"/>
  <c r="F36" i="2" a="1"/>
  <c r="F36" i="2" s="1"/>
  <c r="H35" i="2" a="1"/>
  <c r="H35" i="2" s="1"/>
  <c r="G35" i="2" a="1"/>
  <c r="G35" i="2" s="1"/>
  <c r="F35" i="2" a="1"/>
  <c r="F35" i="2" s="1"/>
  <c r="H34" i="2" a="1"/>
  <c r="H34" i="2" s="1"/>
  <c r="G34" i="2" a="1"/>
  <c r="G34" i="2" s="1"/>
  <c r="F34" i="2" a="1"/>
  <c r="F34" i="2" s="1"/>
  <c r="H33" i="2" a="1"/>
  <c r="H33" i="2" s="1"/>
  <c r="G33" i="2" a="1"/>
  <c r="G33" i="2" s="1"/>
  <c r="F33" i="2" a="1"/>
  <c r="F33" i="2" s="1"/>
  <c r="H32" i="2" a="1"/>
  <c r="H32" i="2" s="1"/>
  <c r="G32" i="2" a="1"/>
  <c r="G32" i="2" s="1"/>
  <c r="F32" i="2" a="1"/>
  <c r="F32" i="2" s="1"/>
  <c r="H31" i="2" a="1"/>
  <c r="H31" i="2" s="1"/>
  <c r="G31" i="2" a="1"/>
  <c r="G31" i="2" s="1"/>
  <c r="F31" i="2" a="1"/>
  <c r="F31" i="2" s="1"/>
  <c r="H30" i="2" a="1"/>
  <c r="H30" i="2" s="1"/>
  <c r="G30" i="2" a="1"/>
  <c r="G30" i="2" s="1"/>
  <c r="H29" i="2" a="1"/>
  <c r="H29" i="2" s="1"/>
  <c r="G29" i="2" a="1"/>
  <c r="G29" i="2" s="1"/>
  <c r="H28" i="2" a="1"/>
  <c r="H28" i="2" s="1"/>
  <c r="G28" i="2" a="1"/>
  <c r="G28" i="2" s="1"/>
  <c r="H27" i="2" a="1"/>
  <c r="H27" i="2" s="1"/>
  <c r="G27" i="2" a="1"/>
  <c r="G27" i="2" s="1"/>
  <c r="H23" i="2" a="1"/>
  <c r="H23" i="2" s="1"/>
  <c r="G23" i="2" a="1"/>
  <c r="G23" i="2" s="1"/>
  <c r="F23" i="2" a="1"/>
  <c r="F23" i="2" s="1"/>
  <c r="H22" i="2" a="1"/>
  <c r="H22" i="2" s="1"/>
  <c r="F22" i="2" a="1"/>
  <c r="F22" i="2" s="1"/>
  <c r="H21" i="2" a="1"/>
  <c r="H21" i="2" s="1"/>
  <c r="G21" i="2" a="1"/>
  <c r="G21" i="2" s="1"/>
  <c r="F21" i="2" a="1"/>
  <c r="F21" i="2" s="1"/>
  <c r="H20" i="2" a="1"/>
  <c r="H20" i="2" s="1"/>
  <c r="G20" i="2" a="1"/>
  <c r="G20" i="2" s="1"/>
  <c r="F20" i="2" a="1"/>
  <c r="F20" i="2" s="1"/>
  <c r="H19" i="2" a="1"/>
  <c r="H19" i="2" s="1"/>
  <c r="G19" i="2" a="1"/>
  <c r="G19" i="2" s="1"/>
  <c r="F19" i="2" a="1"/>
  <c r="F19" i="2" s="1"/>
  <c r="H18" i="2" a="1"/>
  <c r="H18" i="2" s="1"/>
  <c r="G18" i="2" a="1"/>
  <c r="G18" i="2" s="1"/>
  <c r="F18" i="2" a="1"/>
  <c r="F18" i="2" s="1"/>
  <c r="H17" i="2" a="1"/>
  <c r="H17" i="2"/>
  <c r="G17" i="2" a="1"/>
  <c r="G17" i="2" s="1"/>
  <c r="F17" i="2" a="1"/>
  <c r="F17" i="2" s="1"/>
  <c r="H16" i="2" a="1"/>
  <c r="H16" i="2" s="1"/>
  <c r="G16" i="2" a="1"/>
  <c r="G16" i="2" s="1"/>
  <c r="F16" i="2" a="1"/>
  <c r="F16" i="2" s="1"/>
  <c r="H15" i="2" a="1"/>
  <c r="H15" i="2"/>
  <c r="G15" i="2" a="1"/>
  <c r="G15" i="2" s="1"/>
  <c r="H14" i="2" a="1"/>
  <c r="H14" i="2" s="1"/>
  <c r="G14" i="2" a="1"/>
  <c r="G14" i="2" s="1"/>
  <c r="H13" i="2" a="1"/>
  <c r="H13" i="2" s="1"/>
  <c r="G13" i="2" a="1"/>
  <c r="G13" i="2" s="1"/>
  <c r="H12" i="2" a="1"/>
  <c r="H12" i="2" s="1"/>
  <c r="G12" i="2" a="1"/>
  <c r="G12" i="2" s="1"/>
  <c r="J149" i="1" a="1"/>
  <c r="J149" i="1" s="1"/>
  <c r="I149" i="1" a="1"/>
  <c r="I149" i="1" s="1"/>
  <c r="G149" i="1" s="1" a="1"/>
  <c r="G149" i="1" s="1"/>
  <c r="H149" i="1" a="1"/>
  <c r="H149" i="1" s="1"/>
  <c r="J147" i="1" a="1"/>
  <c r="J147" i="1" s="1"/>
  <c r="G147" i="1" s="1" a="1"/>
  <c r="G147" i="1" s="1"/>
  <c r="I147" i="1" a="1"/>
  <c r="I147" i="1" s="1"/>
  <c r="H147" i="1" a="1"/>
  <c r="H147" i="1" s="1"/>
  <c r="J145" i="1" a="1"/>
  <c r="J145" i="1" s="1"/>
  <c r="I145" i="1" a="1"/>
  <c r="I145" i="1" s="1"/>
  <c r="G145" i="1" s="1" a="1"/>
  <c r="G145" i="1" s="1"/>
  <c r="H145" i="1" a="1"/>
  <c r="H145" i="1" s="1"/>
  <c r="J143" i="1" a="1"/>
  <c r="J143" i="1" s="1"/>
  <c r="G143" i="1" s="1" a="1"/>
  <c r="G143" i="1" s="1"/>
  <c r="I143" i="1" a="1"/>
  <c r="I143" i="1" s="1"/>
  <c r="H143" i="1" a="1"/>
  <c r="H143" i="1" s="1"/>
  <c r="J141" i="1" a="1"/>
  <c r="J141" i="1" s="1"/>
  <c r="I141" i="1" a="1"/>
  <c r="I141" i="1" s="1"/>
  <c r="G141" i="1" s="1" a="1"/>
  <c r="G141" i="1" s="1"/>
  <c r="H141" i="1" a="1"/>
  <c r="H141" i="1" s="1"/>
  <c r="J139" i="1" a="1"/>
  <c r="J139" i="1" s="1"/>
  <c r="G139" i="1" s="1" a="1"/>
  <c r="G139" i="1" s="1"/>
  <c r="I139" i="1" a="1"/>
  <c r="I139" i="1" s="1"/>
  <c r="H139" i="1" a="1"/>
  <c r="H139" i="1" s="1"/>
  <c r="J137" i="1" a="1"/>
  <c r="J137" i="1" s="1"/>
  <c r="J136" i="1" s="1" a="1"/>
  <c r="J136" i="1" s="1"/>
  <c r="I137" i="1" a="1"/>
  <c r="I137" i="1" s="1"/>
  <c r="G137" i="1" s="1" a="1"/>
  <c r="G137" i="1" s="1"/>
  <c r="H137" i="1" a="1"/>
  <c r="H137" i="1" s="1"/>
  <c r="H136" i="1" s="1" a="1"/>
  <c r="H136" i="1" s="1"/>
  <c r="J134" i="1" a="1"/>
  <c r="J134" i="1" s="1"/>
  <c r="I134" i="1" a="1"/>
  <c r="I134" i="1" s="1"/>
  <c r="G134" i="1" s="1" a="1"/>
  <c r="G134" i="1" s="1"/>
  <c r="H134" i="1" a="1"/>
  <c r="H134" i="1" s="1"/>
  <c r="J132" i="1" a="1"/>
  <c r="J132" i="1" s="1"/>
  <c r="G132" i="1" s="1" a="1"/>
  <c r="G132" i="1" s="1"/>
  <c r="I132" i="1" a="1"/>
  <c r="I132" i="1" s="1"/>
  <c r="H132" i="1" a="1"/>
  <c r="H132" i="1" s="1"/>
  <c r="J130" i="1" a="1"/>
  <c r="J130" i="1" s="1"/>
  <c r="I130" i="1" a="1"/>
  <c r="I130" i="1" s="1"/>
  <c r="G130" i="1" s="1" a="1"/>
  <c r="G130" i="1" s="1"/>
  <c r="H130" i="1" a="1"/>
  <c r="H130" i="1" s="1"/>
  <c r="J128" i="1" a="1"/>
  <c r="J128" i="1" s="1"/>
  <c r="G128" i="1" s="1" a="1"/>
  <c r="G128" i="1" s="1"/>
  <c r="I128" i="1" a="1"/>
  <c r="I128" i="1" s="1"/>
  <c r="H128" i="1" a="1"/>
  <c r="H128" i="1" s="1"/>
  <c r="I121" i="1" a="1"/>
  <c r="I121" i="1" s="1"/>
  <c r="H121" i="1" a="1"/>
  <c r="H121" i="1" s="1"/>
  <c r="J119" i="1" a="1"/>
  <c r="J119" i="1" s="1"/>
  <c r="I119" i="1" a="1"/>
  <c r="I119" i="1" s="1"/>
  <c r="H119" i="1" a="1"/>
  <c r="H119" i="1" s="1"/>
  <c r="J117" i="1" a="1"/>
  <c r="J117" i="1" s="1"/>
  <c r="I117" i="1" a="1"/>
  <c r="I117" i="1" s="1"/>
  <c r="H117" i="1" a="1"/>
  <c r="H117" i="1" s="1"/>
  <c r="J115" i="1" a="1"/>
  <c r="J115" i="1" s="1"/>
  <c r="I115" i="1" a="1"/>
  <c r="I115" i="1" s="1"/>
  <c r="H115" i="1" a="1"/>
  <c r="H115" i="1" s="1"/>
  <c r="J113" i="1" a="1"/>
  <c r="J113" i="1" s="1"/>
  <c r="I113" i="1" a="1"/>
  <c r="I113" i="1" s="1"/>
  <c r="H113" i="1" a="1"/>
  <c r="H113" i="1" s="1"/>
  <c r="J111" i="1" a="1"/>
  <c r="J111" i="1" s="1"/>
  <c r="I111" i="1" a="1"/>
  <c r="I111" i="1" s="1"/>
  <c r="H111" i="1" a="1"/>
  <c r="H111" i="1" s="1"/>
  <c r="J109" i="1" a="1"/>
  <c r="J109" i="1" s="1"/>
  <c r="I109" i="1" a="1"/>
  <c r="I109" i="1" s="1"/>
  <c r="H109" i="1" a="1"/>
  <c r="H109" i="1" s="1"/>
  <c r="J107" i="1" a="1"/>
  <c r="J107" i="1" s="1"/>
  <c r="I107" i="1" a="1"/>
  <c r="I107" i="1" s="1"/>
  <c r="H107" i="1" a="1"/>
  <c r="H107" i="1" s="1"/>
  <c r="J105" i="1" a="1"/>
  <c r="J105" i="1" s="1"/>
  <c r="I105" i="1" a="1"/>
  <c r="I105" i="1"/>
  <c r="H105" i="1" a="1"/>
  <c r="H105" i="1" s="1"/>
  <c r="J103" i="1" a="1"/>
  <c r="J103" i="1" s="1"/>
  <c r="I103" i="1" a="1"/>
  <c r="I103" i="1" s="1"/>
  <c r="H103" i="1" a="1"/>
  <c r="H103" i="1" s="1"/>
  <c r="J98" i="1" a="1"/>
  <c r="J98" i="1" s="1"/>
  <c r="I98" i="1" a="1"/>
  <c r="I98" i="1" s="1"/>
  <c r="H98" i="1" a="1"/>
  <c r="H98" i="1" s="1"/>
  <c r="J96" i="1" a="1"/>
  <c r="J96" i="1" s="1"/>
  <c r="I96" i="1" a="1"/>
  <c r="I96" i="1"/>
  <c r="H96" i="1" a="1"/>
  <c r="H96" i="1" s="1"/>
  <c r="J94" i="1" a="1"/>
  <c r="J94" i="1" s="1"/>
  <c r="I94" i="1" a="1"/>
  <c r="I94" i="1"/>
  <c r="H94" i="1" a="1"/>
  <c r="H94" i="1" s="1"/>
  <c r="J92" i="1" a="1"/>
  <c r="J92" i="1" s="1"/>
  <c r="I92" i="1" a="1"/>
  <c r="I92" i="1"/>
  <c r="H92" i="1" a="1"/>
  <c r="H92" i="1" s="1"/>
  <c r="G92" i="1" s="1" a="1"/>
  <c r="G92" i="1" s="1"/>
  <c r="I54" i="2" s="1" a="1"/>
  <c r="I54" i="2" s="1"/>
  <c r="J54" i="2" s="1" a="1"/>
  <c r="J54" i="2" s="1"/>
  <c r="H91" i="1" a="1"/>
  <c r="H91" i="1" s="1"/>
  <c r="J90" i="1" a="1"/>
  <c r="J90" i="1" s="1"/>
  <c r="I90" i="1" a="1"/>
  <c r="I90" i="1" s="1"/>
  <c r="H90" i="1" a="1"/>
  <c r="H90" i="1" s="1"/>
  <c r="J88" i="1" a="1"/>
  <c r="J88" i="1" s="1"/>
  <c r="I88" i="1" a="1"/>
  <c r="I88" i="1"/>
  <c r="H88" i="1" a="1"/>
  <c r="H88" i="1" s="1"/>
  <c r="G88" i="1" s="1" a="1"/>
  <c r="G88" i="1" s="1"/>
  <c r="I52" i="2" s="1" a="1"/>
  <c r="I52" i="2" s="1"/>
  <c r="J52" i="2" s="1" a="1"/>
  <c r="J52" i="2" s="1"/>
  <c r="J86" i="1" a="1"/>
  <c r="J86" i="1" s="1"/>
  <c r="I86" i="1" a="1"/>
  <c r="I86" i="1"/>
  <c r="H86" i="1" a="1"/>
  <c r="H86" i="1" s="1"/>
  <c r="J84" i="1" a="1"/>
  <c r="J84" i="1" s="1"/>
  <c r="I84" i="1" a="1"/>
  <c r="I84" i="1" s="1"/>
  <c r="H84" i="1" a="1"/>
  <c r="H84" i="1" s="1"/>
  <c r="J82" i="1" a="1"/>
  <c r="J82" i="1" s="1"/>
  <c r="I82" i="1" a="1"/>
  <c r="I82" i="1" s="1"/>
  <c r="H82" i="1" a="1"/>
  <c r="H82" i="1" s="1"/>
  <c r="J80" i="1" a="1"/>
  <c r="J80" i="1" s="1"/>
  <c r="I80" i="1" a="1"/>
  <c r="I80" i="1" s="1"/>
  <c r="H80" i="1" a="1"/>
  <c r="H80" i="1" s="1"/>
  <c r="J78" i="1" a="1"/>
  <c r="J78" i="1" s="1"/>
  <c r="I78" i="1" a="1"/>
  <c r="I78" i="1" s="1"/>
  <c r="H78" i="1" a="1"/>
  <c r="H78" i="1" s="1"/>
  <c r="J76" i="1" a="1"/>
  <c r="J76" i="1" s="1"/>
  <c r="I76" i="1" a="1"/>
  <c r="I76" i="1" s="1"/>
  <c r="H76" i="1" a="1"/>
  <c r="H76" i="1" s="1"/>
  <c r="J74" i="1" a="1"/>
  <c r="J74" i="1" s="1"/>
  <c r="I74" i="1" a="1"/>
  <c r="I74" i="1" s="1"/>
  <c r="H74" i="1" a="1"/>
  <c r="H74" i="1" s="1"/>
  <c r="G74" i="1" s="1" a="1"/>
  <c r="G74" i="1" s="1"/>
  <c r="J72" i="1" a="1"/>
  <c r="J72" i="1" s="1"/>
  <c r="I72" i="1" a="1"/>
  <c r="I72" i="1"/>
  <c r="H72" i="1" a="1"/>
  <c r="H72" i="1" s="1"/>
  <c r="J70" i="1" a="1"/>
  <c r="J70" i="1" s="1"/>
  <c r="I70" i="1" a="1"/>
  <c r="I70" i="1"/>
  <c r="H70" i="1" a="1"/>
  <c r="H70" i="1" s="1"/>
  <c r="J68" i="1" a="1"/>
  <c r="J68" i="1" s="1"/>
  <c r="I68" i="1" a="1"/>
  <c r="I68" i="1"/>
  <c r="H68" i="1" a="1"/>
  <c r="H68" i="1" s="1"/>
  <c r="J66" i="1" a="1"/>
  <c r="J66" i="1" s="1"/>
  <c r="I66" i="1" a="1"/>
  <c r="I66" i="1"/>
  <c r="H66" i="1" a="1"/>
  <c r="H66" i="1" s="1"/>
  <c r="J64" i="1" a="1"/>
  <c r="J64" i="1" s="1"/>
  <c r="I64" i="1" a="1"/>
  <c r="I64" i="1"/>
  <c r="H64" i="1" a="1"/>
  <c r="H64" i="1" s="1"/>
  <c r="J62" i="1" a="1"/>
  <c r="J62" i="1" s="1"/>
  <c r="I62" i="1" a="1"/>
  <c r="I62" i="1"/>
  <c r="H62" i="1" a="1"/>
  <c r="H62" i="1" s="1"/>
  <c r="J60" i="1" a="1"/>
  <c r="J60" i="1" s="1"/>
  <c r="I60" i="1" a="1"/>
  <c r="I60" i="1"/>
  <c r="H60" i="1" a="1"/>
  <c r="H60" i="1" s="1"/>
  <c r="J58" i="1" a="1"/>
  <c r="J58" i="1" s="1"/>
  <c r="I58" i="1" a="1"/>
  <c r="I58" i="1"/>
  <c r="H58" i="1" a="1"/>
  <c r="H58" i="1" s="1"/>
  <c r="J56" i="1" a="1"/>
  <c r="J56" i="1" s="1"/>
  <c r="I56" i="1" a="1"/>
  <c r="I56" i="1"/>
  <c r="H56" i="1" a="1"/>
  <c r="H56" i="1" s="1"/>
  <c r="J54" i="1" a="1"/>
  <c r="J54" i="1" s="1"/>
  <c r="I54" i="1" a="1"/>
  <c r="I54" i="1"/>
  <c r="H54" i="1" a="1"/>
  <c r="H54" i="1" s="1"/>
  <c r="J52" i="1" a="1"/>
  <c r="J52" i="1" s="1"/>
  <c r="I52" i="1" a="1"/>
  <c r="I52" i="1"/>
  <c r="H52" i="1" a="1"/>
  <c r="H52" i="1" s="1"/>
  <c r="J50" i="1" a="1"/>
  <c r="J50" i="1" s="1"/>
  <c r="I50" i="1" a="1"/>
  <c r="I50" i="1"/>
  <c r="H50" i="1" a="1"/>
  <c r="H50" i="1" s="1"/>
  <c r="J48" i="1" a="1"/>
  <c r="J48" i="1" s="1"/>
  <c r="I48" i="1" a="1"/>
  <c r="I48" i="1"/>
  <c r="H48" i="1" a="1"/>
  <c r="H48" i="1" s="1"/>
  <c r="J46" i="1" a="1"/>
  <c r="J46" i="1" s="1"/>
  <c r="I46" i="1" a="1"/>
  <c r="I46" i="1"/>
  <c r="H46" i="1" a="1"/>
  <c r="H46" i="1" s="1"/>
  <c r="J44" i="1" a="1"/>
  <c r="J44" i="1" s="1"/>
  <c r="I44" i="1" a="1"/>
  <c r="I44" i="1"/>
  <c r="H44" i="1" a="1"/>
  <c r="H44" i="1" s="1"/>
  <c r="J42" i="1" a="1"/>
  <c r="J42" i="1" s="1"/>
  <c r="I42" i="1" a="1"/>
  <c r="I42" i="1"/>
  <c r="H42" i="1" a="1"/>
  <c r="H42" i="1" s="1"/>
  <c r="J40" i="1" a="1"/>
  <c r="J40" i="1" s="1"/>
  <c r="I40" i="1" a="1"/>
  <c r="I40" i="1"/>
  <c r="H40" i="1" a="1"/>
  <c r="H40" i="1" s="1"/>
  <c r="J38" i="1" a="1"/>
  <c r="J38" i="1" s="1"/>
  <c r="I38" i="1" a="1"/>
  <c r="I38" i="1" s="1"/>
  <c r="H38" i="1" a="1"/>
  <c r="H38" i="1" s="1"/>
  <c r="J33" i="1" a="1"/>
  <c r="J33" i="1" s="1"/>
  <c r="I33" i="1" a="1"/>
  <c r="I33" i="1" s="1"/>
  <c r="H33" i="1" a="1"/>
  <c r="H33" i="1" s="1"/>
  <c r="J31" i="1" a="1"/>
  <c r="J31" i="1" s="1"/>
  <c r="I31" i="1" a="1"/>
  <c r="I31" i="1" s="1"/>
  <c r="H31" i="1" a="1"/>
  <c r="H31" i="1" s="1"/>
  <c r="J29" i="1" a="1"/>
  <c r="J29" i="1" s="1"/>
  <c r="I29" i="1" a="1"/>
  <c r="I29" i="1" s="1"/>
  <c r="H29" i="1" a="1"/>
  <c r="H29" i="1" s="1"/>
  <c r="J27" i="1" a="1"/>
  <c r="J27" i="1" s="1"/>
  <c r="I27" i="1" a="1"/>
  <c r="I27" i="1" s="1"/>
  <c r="H27" i="1" a="1"/>
  <c r="H27" i="1" s="1"/>
  <c r="J25" i="1" a="1"/>
  <c r="J25" i="1" s="1"/>
  <c r="I25" i="1" a="1"/>
  <c r="I25" i="1" s="1"/>
  <c r="H25" i="1" a="1"/>
  <c r="H25" i="1" s="1"/>
  <c r="J23" i="1" a="1"/>
  <c r="J23" i="1" s="1"/>
  <c r="I23" i="1" a="1"/>
  <c r="I23" i="1" s="1"/>
  <c r="H23" i="1" a="1"/>
  <c r="H23" i="1" s="1"/>
  <c r="J21" i="1" a="1"/>
  <c r="J21" i="1" s="1"/>
  <c r="I21" i="1" a="1"/>
  <c r="I21" i="1" s="1"/>
  <c r="H21" i="1" a="1"/>
  <c r="H21" i="1" s="1"/>
  <c r="J19" i="1" a="1"/>
  <c r="J19" i="1" s="1"/>
  <c r="I19" i="1" a="1"/>
  <c r="I19" i="1" s="1"/>
  <c r="H19" i="1" a="1"/>
  <c r="H19" i="1" s="1"/>
  <c r="J17" i="1" a="1"/>
  <c r="J17" i="1" s="1"/>
  <c r="I17" i="1" a="1"/>
  <c r="I17" i="1" s="1"/>
  <c r="H17" i="1" a="1"/>
  <c r="H17" i="1" s="1"/>
  <c r="J15" i="1" a="1"/>
  <c r="J15" i="1" s="1"/>
  <c r="I15" i="1" a="1"/>
  <c r="I15" i="1" s="1"/>
  <c r="H15" i="1" a="1"/>
  <c r="H15" i="1" s="1"/>
  <c r="J13" i="1" a="1"/>
  <c r="J13" i="1" s="1"/>
  <c r="I13" i="1" a="1"/>
  <c r="I13" i="1" s="1"/>
  <c r="H13" i="1" a="1"/>
  <c r="H13" i="1" s="1"/>
  <c r="J11" i="1" a="1"/>
  <c r="J11" i="1" s="1"/>
  <c r="I11" i="1" a="1"/>
  <c r="I11" i="1" s="1"/>
  <c r="H11" i="1" a="1"/>
  <c r="H11" i="1" s="1"/>
  <c r="G19" i="1" l="1" a="1"/>
  <c r="G19" i="1" s="1"/>
  <c r="G80" i="1" a="1"/>
  <c r="G80" i="1" s="1"/>
  <c r="I79" i="1" s="1" a="1"/>
  <c r="I79" i="1" s="1"/>
  <c r="G96" i="1" a="1"/>
  <c r="G96" i="1" s="1"/>
  <c r="G86" i="1" a="1"/>
  <c r="G86" i="1" s="1"/>
  <c r="I51" i="2" s="1" a="1"/>
  <c r="I51" i="2" s="1"/>
  <c r="J51" i="2" s="1" a="1"/>
  <c r="J51" i="2" s="1"/>
  <c r="G103" i="1" a="1"/>
  <c r="G103" i="1" s="1"/>
  <c r="G90" i="1" a="1"/>
  <c r="G90" i="1" s="1"/>
  <c r="I53" i="2" s="1" a="1"/>
  <c r="I53" i="2" s="1"/>
  <c r="J53" i="2" s="1" a="1"/>
  <c r="J53" i="2" s="1"/>
  <c r="I136" i="1" a="1"/>
  <c r="I136" i="1" s="1"/>
  <c r="G136" i="1" s="1" a="1"/>
  <c r="G136" i="1" s="1"/>
  <c r="G76" i="1" a="1"/>
  <c r="G76" i="1" s="1"/>
  <c r="I46" i="2" s="1" a="1"/>
  <c r="I46" i="2" s="1"/>
  <c r="J46" i="2" s="1" a="1"/>
  <c r="J46" i="2" s="1"/>
  <c r="G94" i="1" a="1"/>
  <c r="G94" i="1" s="1"/>
  <c r="I55" i="2" s="1" a="1"/>
  <c r="I55" i="2" s="1"/>
  <c r="J55" i="2" s="1" a="1"/>
  <c r="J55" i="2" s="1"/>
  <c r="J101" i="1" a="1"/>
  <c r="J101" i="1" s="1"/>
  <c r="J100" i="1" s="1" a="1"/>
  <c r="J100" i="1" s="1"/>
  <c r="F16" i="3" a="1"/>
  <c r="F16" i="3" s="1"/>
  <c r="F17" i="3" s="1" a="1"/>
  <c r="F17" i="3" s="1"/>
  <c r="F126" i="1" s="1" a="1"/>
  <c r="F126" i="1" s="1"/>
  <c r="I9" i="1" a="1"/>
  <c r="I9" i="1" s="1"/>
  <c r="I8" i="1" s="1" a="1"/>
  <c r="I8" i="1" s="1"/>
  <c r="G98" i="1" a="1"/>
  <c r="G98" i="1" s="1"/>
  <c r="I57" i="2" s="1" a="1"/>
  <c r="I57" i="2" s="1"/>
  <c r="J57" i="2" s="1" a="1"/>
  <c r="J57" i="2" s="1"/>
  <c r="G11" i="1" a="1"/>
  <c r="G11" i="1" s="1"/>
  <c r="I10" i="1" s="1" a="1"/>
  <c r="I10" i="1" s="1"/>
  <c r="G78" i="1" a="1"/>
  <c r="G78" i="1" s="1"/>
  <c r="J77" i="1" s="1" a="1"/>
  <c r="J77" i="1" s="1"/>
  <c r="H87" i="1" a="1"/>
  <c r="H87" i="1" s="1"/>
  <c r="G105" i="1" a="1"/>
  <c r="G105" i="1" s="1"/>
  <c r="I62" i="2" s="1" a="1"/>
  <c r="I62" i="2" s="1"/>
  <c r="J62" i="2" s="1" a="1"/>
  <c r="J62" i="2" s="1"/>
  <c r="I12" i="2" a="1"/>
  <c r="I12" i="2" s="1"/>
  <c r="G27" i="1" a="1"/>
  <c r="G27" i="1" s="1"/>
  <c r="I20" i="2" s="1" a="1"/>
  <c r="I20" i="2" s="1"/>
  <c r="J20" i="2" s="1" a="1"/>
  <c r="J20" i="2" s="1"/>
  <c r="J30" i="1" a="1"/>
  <c r="J30" i="1" s="1"/>
  <c r="G38" i="1" a="1"/>
  <c r="G38" i="1" s="1"/>
  <c r="I27" i="2" s="1" a="1"/>
  <c r="I27" i="2" s="1"/>
  <c r="H36" i="1" a="1"/>
  <c r="H36" i="1" s="1"/>
  <c r="I39" i="1" a="1"/>
  <c r="I39" i="1" s="1"/>
  <c r="H79" i="1" a="1"/>
  <c r="H79" i="1" s="1"/>
  <c r="G21" i="1" a="1"/>
  <c r="G21" i="1" s="1"/>
  <c r="I17" i="2" s="1" a="1"/>
  <c r="I17" i="2" s="1"/>
  <c r="J17" i="2" s="1" a="1"/>
  <c r="J17" i="2" s="1"/>
  <c r="I45" i="2" a="1"/>
  <c r="I45" i="2" s="1"/>
  <c r="J45" i="2" s="1" a="1"/>
  <c r="J45" i="2" s="1"/>
  <c r="J73" i="1" a="1"/>
  <c r="J73" i="1" s="1"/>
  <c r="I73" i="1" a="1"/>
  <c r="I73" i="1" s="1"/>
  <c r="G15" i="1" a="1"/>
  <c r="G15" i="1" s="1"/>
  <c r="H10" i="1" a="1"/>
  <c r="H10" i="1" s="1"/>
  <c r="H9" i="1" a="1"/>
  <c r="H9" i="1" s="1"/>
  <c r="H14" i="1" a="1"/>
  <c r="H14" i="1" s="1"/>
  <c r="I18" i="1" a="1"/>
  <c r="I18" i="1" s="1"/>
  <c r="G25" i="1" a="1"/>
  <c r="G25" i="1" s="1"/>
  <c r="I19" i="2" s="1" a="1"/>
  <c r="I19" i="2" s="1"/>
  <c r="J19" i="2" s="1" a="1"/>
  <c r="J19" i="2" s="1"/>
  <c r="G33" i="1" a="1"/>
  <c r="G33" i="1" s="1"/>
  <c r="I23" i="2" s="1" a="1"/>
  <c r="I23" i="2" s="1"/>
  <c r="J23" i="2" s="1" a="1"/>
  <c r="J23" i="2" s="1"/>
  <c r="I36" i="1" a="1"/>
  <c r="I36" i="1" s="1"/>
  <c r="I35" i="1" s="1" a="1"/>
  <c r="I35" i="1" s="1"/>
  <c r="I47" i="2" a="1"/>
  <c r="I47" i="2" s="1"/>
  <c r="J47" i="2" s="1" a="1"/>
  <c r="J47" i="2" s="1"/>
  <c r="I77" i="1" a="1"/>
  <c r="I77" i="1" s="1"/>
  <c r="J9" i="1" a="1"/>
  <c r="J9" i="1" s="1"/>
  <c r="J8" i="1" s="1" a="1"/>
  <c r="J8" i="1" s="1"/>
  <c r="G29" i="1" a="1"/>
  <c r="G29" i="1" s="1"/>
  <c r="I21" i="2" s="1" a="1"/>
  <c r="I21" i="2" s="1"/>
  <c r="J21" i="2" s="1" a="1"/>
  <c r="J21" i="2" s="1"/>
  <c r="H28" i="1" a="1"/>
  <c r="H28" i="1" s="1"/>
  <c r="G13" i="1" a="1"/>
  <c r="G13" i="1" s="1"/>
  <c r="I13" i="2" s="1" a="1"/>
  <c r="I13" i="2" s="1"/>
  <c r="J13" i="2" s="1" a="1"/>
  <c r="J13" i="2" s="1"/>
  <c r="G17" i="1" a="1"/>
  <c r="G17" i="1" s="1"/>
  <c r="I15" i="2" s="1" a="1"/>
  <c r="I15" i="2" s="1"/>
  <c r="J15" i="2" s="1" a="1"/>
  <c r="J15" i="2" s="1"/>
  <c r="H18" i="1" a="1"/>
  <c r="H18" i="1" s="1"/>
  <c r="G23" i="1" a="1"/>
  <c r="G23" i="1" s="1"/>
  <c r="I18" i="2" s="1" a="1"/>
  <c r="I18" i="2" s="1"/>
  <c r="J18" i="2" s="1" a="1"/>
  <c r="J18" i="2" s="1"/>
  <c r="G31" i="1" a="1"/>
  <c r="G31" i="1" s="1"/>
  <c r="I22" i="2" s="1" a="1"/>
  <c r="I22" i="2" s="1"/>
  <c r="J22" i="2" s="1" a="1"/>
  <c r="J22" i="2" s="1"/>
  <c r="H30" i="1" a="1"/>
  <c r="H30" i="1" s="1"/>
  <c r="I32" i="1" a="1"/>
  <c r="I32" i="1" s="1"/>
  <c r="J36" i="1" a="1"/>
  <c r="J36" i="1" s="1"/>
  <c r="J35" i="1" s="1" a="1"/>
  <c r="J35" i="1" s="1"/>
  <c r="G111" i="1" a="1"/>
  <c r="G111" i="1" s="1"/>
  <c r="I65" i="2" s="1" a="1"/>
  <c r="I65" i="2" s="1"/>
  <c r="J65" i="2" s="1" a="1"/>
  <c r="J65" i="2" s="1"/>
  <c r="H110" i="1" a="1"/>
  <c r="H110" i="1" s="1"/>
  <c r="G119" i="1" a="1"/>
  <c r="G119" i="1" s="1"/>
  <c r="I69" i="2" s="1" a="1"/>
  <c r="I69" i="2" s="1"/>
  <c r="J69" i="2" s="1" a="1"/>
  <c r="J69" i="2" s="1"/>
  <c r="H118" i="1" a="1"/>
  <c r="H118" i="1" s="1"/>
  <c r="I78" i="2" a="1"/>
  <c r="I78" i="2" s="1"/>
  <c r="J78" i="2" s="1" a="1"/>
  <c r="J78" i="2" s="1"/>
  <c r="J133" i="1" a="1"/>
  <c r="J133" i="1" s="1"/>
  <c r="I133" i="1" a="1"/>
  <c r="I133" i="1" s="1"/>
  <c r="H133" i="1" a="1"/>
  <c r="H133" i="1" s="1"/>
  <c r="I85" i="2" a="1"/>
  <c r="I85" i="2" s="1"/>
  <c r="J85" i="2" s="1" a="1"/>
  <c r="J85" i="2" s="1"/>
  <c r="J144" i="1" a="1"/>
  <c r="J144" i="1" s="1"/>
  <c r="I144" i="1" a="1"/>
  <c r="I144" i="1" s="1"/>
  <c r="H144" i="1" a="1"/>
  <c r="H144" i="1" s="1"/>
  <c r="H74" i="2" a="1"/>
  <c r="H74" i="2" s="1"/>
  <c r="J126" i="1" a="1"/>
  <c r="J126" i="1" s="1"/>
  <c r="I126" i="1" a="1"/>
  <c r="I126" i="1" s="1"/>
  <c r="H126" i="1" a="1"/>
  <c r="H126" i="1" s="1"/>
  <c r="I85" i="1" a="1"/>
  <c r="I85" i="1" s="1"/>
  <c r="J87" i="1" a="1"/>
  <c r="J87" i="1" s="1"/>
  <c r="G87" i="1" s="1" a="1"/>
  <c r="G87" i="1" s="1"/>
  <c r="J91" i="1" a="1"/>
  <c r="J91" i="1" s="1"/>
  <c r="I93" i="1" a="1"/>
  <c r="I93" i="1" s="1"/>
  <c r="J95" i="1" a="1"/>
  <c r="J95" i="1" s="1"/>
  <c r="I97" i="1" a="1"/>
  <c r="I97" i="1" s="1"/>
  <c r="J102" i="1" a="1"/>
  <c r="J102" i="1" s="1"/>
  <c r="I104" i="1" a="1"/>
  <c r="I104" i="1" s="1"/>
  <c r="J106" i="1" a="1"/>
  <c r="J106" i="1" s="1"/>
  <c r="G113" i="1" a="1"/>
  <c r="G113" i="1" s="1"/>
  <c r="I66" i="2" s="1" a="1"/>
  <c r="I66" i="2" s="1"/>
  <c r="J66" i="2" s="1" a="1"/>
  <c r="J66" i="2" s="1"/>
  <c r="I118" i="1" a="1"/>
  <c r="I118" i="1" s="1"/>
  <c r="I75" i="2" a="1"/>
  <c r="I75" i="2" s="1"/>
  <c r="J75" i="2" s="1" a="1"/>
  <c r="J75" i="2" s="1"/>
  <c r="J127" i="1" a="1"/>
  <c r="J127" i="1" s="1"/>
  <c r="I127" i="1" a="1"/>
  <c r="I127" i="1" s="1"/>
  <c r="H127" i="1" a="1"/>
  <c r="H127" i="1" s="1"/>
  <c r="I82" i="2" a="1"/>
  <c r="I82" i="2" s="1"/>
  <c r="J138" i="1" a="1"/>
  <c r="J138" i="1" s="1"/>
  <c r="I138" i="1" a="1"/>
  <c r="I138" i="1" s="1"/>
  <c r="H138" i="1" a="1"/>
  <c r="H138" i="1" s="1"/>
  <c r="I86" i="2" a="1"/>
  <c r="I86" i="2" s="1"/>
  <c r="J86" i="2" s="1" a="1"/>
  <c r="J86" i="2" s="1"/>
  <c r="J146" i="1" a="1"/>
  <c r="J146" i="1" s="1"/>
  <c r="I146" i="1" a="1"/>
  <c r="I146" i="1" s="1"/>
  <c r="H146" i="1" a="1"/>
  <c r="H146" i="1" s="1"/>
  <c r="G40" i="1" a="1"/>
  <c r="G40" i="1" s="1"/>
  <c r="G42" i="1" a="1"/>
  <c r="G42" i="1" s="1"/>
  <c r="G46" i="1" a="1"/>
  <c r="G46" i="1" s="1"/>
  <c r="I45" i="1" s="1" a="1"/>
  <c r="I45" i="1" s="1"/>
  <c r="G50" i="1" a="1"/>
  <c r="G50" i="1" s="1"/>
  <c r="G54" i="1" a="1"/>
  <c r="G54" i="1" s="1"/>
  <c r="G56" i="1" a="1"/>
  <c r="G56" i="1" s="1"/>
  <c r="G58" i="1" a="1"/>
  <c r="G58" i="1" s="1"/>
  <c r="G60" i="1" a="1"/>
  <c r="G60" i="1" s="1"/>
  <c r="G62" i="1" a="1"/>
  <c r="G62" i="1" s="1"/>
  <c r="G64" i="1" a="1"/>
  <c r="G64" i="1" s="1"/>
  <c r="G66" i="1" a="1"/>
  <c r="G66" i="1" s="1"/>
  <c r="G68" i="1" a="1"/>
  <c r="G68" i="1" s="1"/>
  <c r="G70" i="1" a="1"/>
  <c r="G70" i="1" s="1"/>
  <c r="G72" i="1" a="1"/>
  <c r="G72" i="1" s="1"/>
  <c r="G82" i="1" a="1"/>
  <c r="G82" i="1" s="1"/>
  <c r="I81" i="1" s="1" a="1"/>
  <c r="I81" i="1" s="1"/>
  <c r="H85" i="1" a="1"/>
  <c r="H85" i="1" s="1"/>
  <c r="H93" i="1" a="1"/>
  <c r="H93" i="1" s="1"/>
  <c r="G93" i="1" s="1" a="1"/>
  <c r="G93" i="1" s="1"/>
  <c r="H97" i="1" a="1"/>
  <c r="H97" i="1" s="1"/>
  <c r="H101" i="1" a="1"/>
  <c r="H101" i="1" s="1"/>
  <c r="H104" i="1" a="1"/>
  <c r="H104" i="1" s="1"/>
  <c r="G107" i="1" a="1"/>
  <c r="G107" i="1" s="1"/>
  <c r="I106" i="1" s="1" a="1"/>
  <c r="I106" i="1" s="1"/>
  <c r="J110" i="1" a="1"/>
  <c r="J110" i="1" s="1"/>
  <c r="G115" i="1" a="1"/>
  <c r="G115" i="1" s="1"/>
  <c r="I67" i="2" s="1" a="1"/>
  <c r="I67" i="2" s="1"/>
  <c r="J67" i="2" s="1" a="1"/>
  <c r="J67" i="2" s="1"/>
  <c r="J118" i="1" a="1"/>
  <c r="J118" i="1" s="1"/>
  <c r="G121" i="1" a="1"/>
  <c r="G121" i="1" s="1"/>
  <c r="I120" i="1" s="1" a="1"/>
  <c r="I120" i="1" s="1"/>
  <c r="I76" i="2" a="1"/>
  <c r="I76" i="2" s="1"/>
  <c r="J76" i="2" s="1" a="1"/>
  <c r="J76" i="2" s="1"/>
  <c r="J129" i="1" a="1"/>
  <c r="J129" i="1" s="1"/>
  <c r="I129" i="1" a="1"/>
  <c r="I129" i="1" s="1"/>
  <c r="H129" i="1" a="1"/>
  <c r="H129" i="1" s="1"/>
  <c r="I83" i="2" a="1"/>
  <c r="I83" i="2" s="1"/>
  <c r="J83" i="2" s="1" a="1"/>
  <c r="J83" i="2" s="1"/>
  <c r="J140" i="1" a="1"/>
  <c r="J140" i="1" s="1"/>
  <c r="I140" i="1" a="1"/>
  <c r="I140" i="1" s="1"/>
  <c r="H140" i="1" a="1"/>
  <c r="H140" i="1" s="1"/>
  <c r="I87" i="2" a="1"/>
  <c r="I87" i="2" s="1"/>
  <c r="J87" i="2" s="1" a="1"/>
  <c r="J87" i="2" s="1"/>
  <c r="J148" i="1" a="1"/>
  <c r="J148" i="1" s="1"/>
  <c r="I148" i="1" a="1"/>
  <c r="I148" i="1" s="1"/>
  <c r="H148" i="1" a="1"/>
  <c r="H148" i="1" s="1"/>
  <c r="H73" i="1" a="1"/>
  <c r="H73" i="1" s="1"/>
  <c r="G44" i="1" a="1"/>
  <c r="G44" i="1" s="1"/>
  <c r="I43" i="1" s="1" a="1"/>
  <c r="I43" i="1" s="1"/>
  <c r="G48" i="1" a="1"/>
  <c r="G48" i="1" s="1"/>
  <c r="I47" i="1" s="1" a="1"/>
  <c r="I47" i="1" s="1"/>
  <c r="G52" i="1" a="1"/>
  <c r="G52" i="1" s="1"/>
  <c r="G84" i="1" a="1"/>
  <c r="G84" i="1" s="1"/>
  <c r="H83" i="1" s="1" a="1"/>
  <c r="H83" i="1" s="1"/>
  <c r="J85" i="1" a="1"/>
  <c r="J85" i="1" s="1"/>
  <c r="I87" i="1" a="1"/>
  <c r="I87" i="1" s="1"/>
  <c r="I91" i="1" a="1"/>
  <c r="I91" i="1" s="1"/>
  <c r="J93" i="1" a="1"/>
  <c r="J93" i="1" s="1"/>
  <c r="I95" i="1" a="1"/>
  <c r="I95" i="1" s="1"/>
  <c r="J97" i="1" a="1"/>
  <c r="J97" i="1" s="1"/>
  <c r="I102" i="1" a="1"/>
  <c r="I102" i="1" s="1"/>
  <c r="J104" i="1" a="1"/>
  <c r="J104" i="1" s="1"/>
  <c r="G109" i="1" a="1"/>
  <c r="G109" i="1" s="1"/>
  <c r="I64" i="2" s="1" a="1"/>
  <c r="I64" i="2" s="1"/>
  <c r="J64" i="2" s="1" a="1"/>
  <c r="J64" i="2" s="1"/>
  <c r="G117" i="1" a="1"/>
  <c r="G117" i="1" s="1"/>
  <c r="I68" i="2" s="1" a="1"/>
  <c r="I68" i="2" s="1"/>
  <c r="J68" i="2" s="1" a="1"/>
  <c r="J68" i="2" s="1"/>
  <c r="I77" i="2" a="1"/>
  <c r="I77" i="2" s="1"/>
  <c r="J77" i="2" s="1" a="1"/>
  <c r="J77" i="2" s="1"/>
  <c r="J131" i="1" a="1"/>
  <c r="J131" i="1" s="1"/>
  <c r="I131" i="1" a="1"/>
  <c r="I131" i="1" s="1"/>
  <c r="H131" i="1" a="1"/>
  <c r="H131" i="1" s="1"/>
  <c r="I84" i="2" a="1"/>
  <c r="I84" i="2" s="1"/>
  <c r="J84" i="2" s="1" a="1"/>
  <c r="J84" i="2" s="1"/>
  <c r="J142" i="1" a="1"/>
  <c r="J142" i="1" s="1"/>
  <c r="I142" i="1" a="1"/>
  <c r="I142" i="1" s="1"/>
  <c r="H142" i="1" a="1"/>
  <c r="H142" i="1" s="1"/>
  <c r="I101" i="1" a="1"/>
  <c r="I101" i="1" s="1"/>
  <c r="I100" i="1" s="1" a="1"/>
  <c r="I100" i="1" s="1"/>
  <c r="G6" i="3" a="1"/>
  <c r="G6" i="3" s="1"/>
  <c r="I114" i="1" l="1" a="1"/>
  <c r="I114" i="1" s="1"/>
  <c r="G114" i="1" s="1" a="1"/>
  <c r="G114" i="1" s="1"/>
  <c r="I83" i="1" a="1"/>
  <c r="I83" i="1" s="1"/>
  <c r="I75" i="1" a="1"/>
  <c r="I75" i="1" s="1"/>
  <c r="J26" i="1" a="1"/>
  <c r="J26" i="1" s="1"/>
  <c r="J79" i="1" a="1"/>
  <c r="J79" i="1" s="1"/>
  <c r="G79" i="1" s="1" a="1"/>
  <c r="G79" i="1" s="1"/>
  <c r="J22" i="1" a="1"/>
  <c r="J22" i="1" s="1"/>
  <c r="I61" i="2" a="1"/>
  <c r="I61" i="2" s="1"/>
  <c r="J61" i="2" s="1" a="1"/>
  <c r="J61" i="2" s="1"/>
  <c r="H102" i="1" a="1"/>
  <c r="H102" i="1" s="1"/>
  <c r="G102" i="1" s="1" a="1"/>
  <c r="G102" i="1" s="1"/>
  <c r="J112" i="1" a="1"/>
  <c r="J112" i="1" s="1"/>
  <c r="J89" i="1" a="1"/>
  <c r="J89" i="1" s="1"/>
  <c r="H75" i="1" a="1"/>
  <c r="H75" i="1" s="1"/>
  <c r="J75" i="1" a="1"/>
  <c r="J75" i="1" s="1"/>
  <c r="I24" i="1" a="1"/>
  <c r="I24" i="1" s="1"/>
  <c r="I26" i="1" a="1"/>
  <c r="I26" i="1" s="1"/>
  <c r="I48" i="2" a="1"/>
  <c r="I48" i="2" s="1"/>
  <c r="J48" i="2" s="1" a="1"/>
  <c r="J48" i="2" s="1"/>
  <c r="I12" i="1" a="1"/>
  <c r="I12" i="1" s="1"/>
  <c r="G91" i="1" a="1"/>
  <c r="G91" i="1" s="1"/>
  <c r="H77" i="1" a="1"/>
  <c r="H77" i="1" s="1"/>
  <c r="G77" i="1" s="1" a="1"/>
  <c r="G77" i="1" s="1"/>
  <c r="I37" i="1" a="1"/>
  <c r="I37" i="1" s="1"/>
  <c r="H114" i="1" a="1"/>
  <c r="H114" i="1" s="1"/>
  <c r="H112" i="1" a="1"/>
  <c r="H112" i="1" s="1"/>
  <c r="H22" i="1" a="1"/>
  <c r="H22" i="1" s="1"/>
  <c r="J10" i="1" a="1"/>
  <c r="J10" i="1" s="1"/>
  <c r="H24" i="1" a="1"/>
  <c r="H24" i="1" s="1"/>
  <c r="I56" i="2" a="1"/>
  <c r="I56" i="2" s="1"/>
  <c r="J56" i="2" s="1" a="1"/>
  <c r="J56" i="2" s="1"/>
  <c r="H95" i="1" a="1"/>
  <c r="H95" i="1" s="1"/>
  <c r="G95" i="1" s="1" a="1"/>
  <c r="G95" i="1" s="1"/>
  <c r="I112" i="1" a="1"/>
  <c r="I112" i="1" s="1"/>
  <c r="H89" i="1" a="1"/>
  <c r="H89" i="1" s="1"/>
  <c r="G89" i="1" s="1" a="1"/>
  <c r="G89" i="1" s="1"/>
  <c r="I110" i="1" a="1"/>
  <c r="I110" i="1" s="1"/>
  <c r="I89" i="1" a="1"/>
  <c r="I89" i="1" s="1"/>
  <c r="J37" i="1" a="1"/>
  <c r="J37" i="1" s="1"/>
  <c r="J24" i="1" a="1"/>
  <c r="J24" i="1" s="1"/>
  <c r="I16" i="2" a="1"/>
  <c r="I16" i="2" s="1"/>
  <c r="J16" i="2" s="1" a="1"/>
  <c r="J16" i="2" s="1"/>
  <c r="J18" i="1" a="1"/>
  <c r="J18" i="1" s="1"/>
  <c r="I36" i="2" a="1"/>
  <c r="I36" i="2" s="1"/>
  <c r="J36" i="2" s="1" a="1"/>
  <c r="J36" i="2" s="1"/>
  <c r="H55" i="1" a="1"/>
  <c r="H55" i="1" s="1"/>
  <c r="J55" i="1" a="1"/>
  <c r="J55" i="1" s="1"/>
  <c r="I34" i="2" a="1"/>
  <c r="I34" i="2" s="1"/>
  <c r="J34" i="2" s="1" a="1"/>
  <c r="J34" i="2" s="1"/>
  <c r="J51" i="1" a="1"/>
  <c r="J51" i="1" s="1"/>
  <c r="H51" i="1" a="1"/>
  <c r="H51" i="1" s="1"/>
  <c r="G75" i="1" a="1"/>
  <c r="G75" i="1" s="1"/>
  <c r="I43" i="2" a="1"/>
  <c r="I43" i="2" s="1"/>
  <c r="J43" i="2" s="1" a="1"/>
  <c r="J43" i="2" s="1"/>
  <c r="J69" i="1" a="1"/>
  <c r="J69" i="1" s="1"/>
  <c r="H69" i="1" a="1"/>
  <c r="H69" i="1" s="1"/>
  <c r="G69" i="1" s="1" a="1"/>
  <c r="G69" i="1" s="1"/>
  <c r="I39" i="2" a="1"/>
  <c r="I39" i="2" s="1"/>
  <c r="J39" i="2" s="1" a="1"/>
  <c r="J39" i="2" s="1"/>
  <c r="H61" i="1" a="1"/>
  <c r="H61" i="1" s="1"/>
  <c r="J61" i="1" a="1"/>
  <c r="J61" i="1" s="1"/>
  <c r="I35" i="2" a="1"/>
  <c r="I35" i="2" s="1"/>
  <c r="J35" i="2" s="1" a="1"/>
  <c r="J35" i="2" s="1"/>
  <c r="J53" i="1" a="1"/>
  <c r="J53" i="1" s="1"/>
  <c r="H53" i="1" a="1"/>
  <c r="H53" i="1" s="1"/>
  <c r="I28" i="2" a="1"/>
  <c r="I28" i="2" s="1"/>
  <c r="J28" i="2" s="1" a="1"/>
  <c r="J28" i="2" s="1"/>
  <c r="H39" i="1" a="1"/>
  <c r="H39" i="1" s="1"/>
  <c r="J39" i="1" a="1"/>
  <c r="J39" i="1" s="1"/>
  <c r="F88" i="2" a="1"/>
  <c r="F88" i="2" s="1"/>
  <c r="J82" i="2" a="1"/>
  <c r="J82" i="2" s="1"/>
  <c r="J88" i="2" s="1" a="1"/>
  <c r="J88" i="2" s="1"/>
  <c r="J114" i="1" a="1"/>
  <c r="J114" i="1" s="1"/>
  <c r="H32" i="1" a="1"/>
  <c r="H32" i="1" s="1"/>
  <c r="G24" i="1" a="1"/>
  <c r="G24" i="1" s="1"/>
  <c r="J16" i="1" a="1"/>
  <c r="J16" i="1" s="1"/>
  <c r="G10" i="1" a="1"/>
  <c r="G10" i="1" s="1"/>
  <c r="H20" i="1" a="1"/>
  <c r="H20" i="1" s="1"/>
  <c r="I69" i="1" a="1"/>
  <c r="I69" i="1" s="1"/>
  <c r="I61" i="1" a="1"/>
  <c r="I61" i="1" s="1"/>
  <c r="I53" i="1" a="1"/>
  <c r="I53" i="1" s="1"/>
  <c r="G36" i="1" a="1"/>
  <c r="G36" i="1" s="1"/>
  <c r="H35" i="1" a="1"/>
  <c r="H35" i="1" s="1"/>
  <c r="G35" i="1" s="1" a="1"/>
  <c r="G35" i="1" s="1"/>
  <c r="I28" i="1" a="1"/>
  <c r="I28" i="1" s="1"/>
  <c r="I20" i="1" a="1"/>
  <c r="I20" i="1" s="1"/>
  <c r="I16" i="1" a="1"/>
  <c r="I16" i="1" s="1"/>
  <c r="I44" i="2" a="1"/>
  <c r="I44" i="2" s="1"/>
  <c r="J44" i="2" s="1" a="1"/>
  <c r="J44" i="2" s="1"/>
  <c r="J71" i="1" a="1"/>
  <c r="J71" i="1" s="1"/>
  <c r="H71" i="1" a="1"/>
  <c r="H71" i="1" s="1"/>
  <c r="I29" i="2" a="1"/>
  <c r="I29" i="2" s="1"/>
  <c r="J29" i="2" s="1" a="1"/>
  <c r="J29" i="2" s="1"/>
  <c r="H41" i="1" a="1"/>
  <c r="H41" i="1" s="1"/>
  <c r="J41" i="1" a="1"/>
  <c r="J41" i="1" s="1"/>
  <c r="G112" i="1" a="1"/>
  <c r="G112" i="1" s="1"/>
  <c r="I108" i="1" a="1"/>
  <c r="I108" i="1" s="1"/>
  <c r="H8" i="1" a="1"/>
  <c r="H8" i="1" s="1"/>
  <c r="G8" i="1" s="1" a="1"/>
  <c r="G8" i="1" s="1"/>
  <c r="G9" i="1" a="1"/>
  <c r="G9" i="1" s="1"/>
  <c r="I71" i="1" a="1"/>
  <c r="I71" i="1" s="1"/>
  <c r="I55" i="1" a="1"/>
  <c r="I55" i="1" s="1"/>
  <c r="H47" i="1" a="1"/>
  <c r="H47" i="1" s="1"/>
  <c r="I32" i="2" a="1"/>
  <c r="I32" i="2" s="1"/>
  <c r="J32" i="2" s="1" a="1"/>
  <c r="J32" i="2" s="1"/>
  <c r="J47" i="1" a="1"/>
  <c r="J47" i="1" s="1"/>
  <c r="I63" i="2" a="1"/>
  <c r="I63" i="2" s="1"/>
  <c r="H106" i="1" a="1"/>
  <c r="H106" i="1" s="1"/>
  <c r="G106" i="1" s="1" a="1"/>
  <c r="G106" i="1" s="1"/>
  <c r="G101" i="1" a="1"/>
  <c r="G101" i="1" s="1"/>
  <c r="H100" i="1" a="1"/>
  <c r="H100" i="1" s="1"/>
  <c r="G100" i="1" s="1" a="1"/>
  <c r="G100" i="1" s="1"/>
  <c r="G85" i="1" a="1"/>
  <c r="G85" i="1" s="1"/>
  <c r="I42" i="2" a="1"/>
  <c r="I42" i="2" s="1"/>
  <c r="J42" i="2" s="1" a="1"/>
  <c r="J42" i="2" s="1"/>
  <c r="J67" i="1" a="1"/>
  <c r="J67" i="1" s="1"/>
  <c r="H67" i="1" a="1"/>
  <c r="H67" i="1" s="1"/>
  <c r="I38" i="2" a="1"/>
  <c r="I38" i="2" s="1"/>
  <c r="J38" i="2" s="1" a="1"/>
  <c r="J38" i="2" s="1"/>
  <c r="H59" i="1" a="1"/>
  <c r="H59" i="1" s="1"/>
  <c r="J59" i="1" a="1"/>
  <c r="J59" i="1" s="1"/>
  <c r="I33" i="2" a="1"/>
  <c r="I33" i="2" s="1"/>
  <c r="J33" i="2" s="1" a="1"/>
  <c r="J33" i="2" s="1"/>
  <c r="H49" i="1" a="1"/>
  <c r="H49" i="1" s="1"/>
  <c r="J49" i="1" a="1"/>
  <c r="J49" i="1" s="1"/>
  <c r="G146" i="1" a="1"/>
  <c r="G146" i="1" s="1"/>
  <c r="G138" i="1" a="1"/>
  <c r="G138" i="1" s="1"/>
  <c r="G127" i="1" a="1"/>
  <c r="G127" i="1" s="1"/>
  <c r="H124" i="1" a="1"/>
  <c r="H124" i="1" s="1"/>
  <c r="G126" i="1" a="1"/>
  <c r="G126" i="1" s="1"/>
  <c r="I74" i="2" s="1" a="1"/>
  <c r="I74" i="2" s="1"/>
  <c r="G144" i="1" a="1"/>
  <c r="G144" i="1" s="1"/>
  <c r="G133" i="1" a="1"/>
  <c r="G133" i="1" s="1"/>
  <c r="G118" i="1" a="1"/>
  <c r="G118" i="1" s="1"/>
  <c r="G110" i="1" a="1"/>
  <c r="G110" i="1" s="1"/>
  <c r="I14" i="2" a="1"/>
  <c r="I14" i="2" s="1"/>
  <c r="J14" i="2" s="1" a="1"/>
  <c r="J14" i="2" s="1"/>
  <c r="I14" i="1" a="1"/>
  <c r="I14" i="1" s="1"/>
  <c r="J32" i="1" a="1"/>
  <c r="J32" i="1" s="1"/>
  <c r="I67" i="1" a="1"/>
  <c r="I67" i="1" s="1"/>
  <c r="I59" i="1" a="1"/>
  <c r="I59" i="1" s="1"/>
  <c r="I51" i="1" a="1"/>
  <c r="I51" i="1" s="1"/>
  <c r="J27" i="2" a="1"/>
  <c r="J27" i="2" s="1"/>
  <c r="I22" i="1" a="1"/>
  <c r="I22" i="1" s="1"/>
  <c r="G22" i="1" s="1" a="1"/>
  <c r="G22" i="1" s="1"/>
  <c r="I40" i="2" a="1"/>
  <c r="I40" i="2" s="1"/>
  <c r="J40" i="2" s="1" a="1"/>
  <c r="J40" i="2" s="1"/>
  <c r="H63" i="1" a="1"/>
  <c r="H63" i="1" s="1"/>
  <c r="J63" i="1" a="1"/>
  <c r="J63" i="1" s="1"/>
  <c r="J125" i="1" a="1"/>
  <c r="J125" i="1" s="1"/>
  <c r="J124" i="1" a="1"/>
  <c r="J124" i="1" s="1"/>
  <c r="J123" i="1" s="1" a="1"/>
  <c r="J123" i="1" s="1"/>
  <c r="J151" i="1" s="1" a="1"/>
  <c r="J151" i="1" s="1"/>
  <c r="I116" i="1" a="1"/>
  <c r="I116" i="1" s="1"/>
  <c r="H16" i="1" a="1"/>
  <c r="H16" i="1" s="1"/>
  <c r="I63" i="1" a="1"/>
  <c r="I63" i="1" s="1"/>
  <c r="G142" i="1" a="1"/>
  <c r="G142" i="1" s="1"/>
  <c r="G73" i="1" a="1"/>
  <c r="G73" i="1" s="1"/>
  <c r="G131" i="1" a="1"/>
  <c r="G131" i="1" s="1"/>
  <c r="H116" i="1" a="1"/>
  <c r="H116" i="1" s="1"/>
  <c r="H108" i="1" a="1"/>
  <c r="H108" i="1" s="1"/>
  <c r="I50" i="2" a="1"/>
  <c r="I50" i="2" s="1"/>
  <c r="J50" i="2" s="1" a="1"/>
  <c r="J50" i="2" s="1"/>
  <c r="J83" i="1" a="1"/>
  <c r="J83" i="1" s="1"/>
  <c r="G83" i="1" s="1" a="1"/>
  <c r="G83" i="1" s="1"/>
  <c r="I30" i="2" a="1"/>
  <c r="I30" i="2" s="1"/>
  <c r="J30" i="2" s="1" a="1"/>
  <c r="J30" i="2" s="1"/>
  <c r="H43" i="1" a="1"/>
  <c r="H43" i="1" s="1"/>
  <c r="J43" i="1" a="1"/>
  <c r="J43" i="1" s="1"/>
  <c r="G148" i="1" a="1"/>
  <c r="G148" i="1" s="1"/>
  <c r="G140" i="1" a="1"/>
  <c r="G140" i="1" s="1"/>
  <c r="G129" i="1" a="1"/>
  <c r="G129" i="1" s="1"/>
  <c r="I70" i="2" a="1"/>
  <c r="I70" i="2" s="1"/>
  <c r="J70" i="2" s="1" a="1"/>
  <c r="J70" i="2" s="1"/>
  <c r="J120" i="1" a="1"/>
  <c r="J120" i="1" s="1"/>
  <c r="H120" i="1" a="1"/>
  <c r="H120" i="1" s="1"/>
  <c r="G104" i="1" a="1"/>
  <c r="G104" i="1" s="1"/>
  <c r="G97" i="1" a="1"/>
  <c r="G97" i="1" s="1"/>
  <c r="I49" i="2" a="1"/>
  <c r="I49" i="2" s="1"/>
  <c r="J49" i="2" s="1" a="1"/>
  <c r="J49" i="2" s="1"/>
  <c r="H81" i="1" a="1"/>
  <c r="H81" i="1" s="1"/>
  <c r="I41" i="2" a="1"/>
  <c r="I41" i="2" s="1"/>
  <c r="J41" i="2" s="1" a="1"/>
  <c r="J41" i="2" s="1"/>
  <c r="J65" i="1" a="1"/>
  <c r="J65" i="1" s="1"/>
  <c r="H65" i="1" a="1"/>
  <c r="H65" i="1" s="1"/>
  <c r="I37" i="2" a="1"/>
  <c r="I37" i="2" s="1"/>
  <c r="J37" i="2" s="1" a="1"/>
  <c r="J37" i="2" s="1"/>
  <c r="H57" i="1" a="1"/>
  <c r="H57" i="1" s="1"/>
  <c r="J57" i="1" a="1"/>
  <c r="J57" i="1" s="1"/>
  <c r="I31" i="2" a="1"/>
  <c r="I31" i="2" s="1"/>
  <c r="J31" i="2" s="1" a="1"/>
  <c r="J31" i="2" s="1"/>
  <c r="J45" i="1" a="1"/>
  <c r="J45" i="1" s="1"/>
  <c r="H45" i="1" a="1"/>
  <c r="H45" i="1" s="1"/>
  <c r="J116" i="1" a="1"/>
  <c r="J116" i="1" s="1"/>
  <c r="J108" i="1" a="1"/>
  <c r="J108" i="1" s="1"/>
  <c r="I124" i="1" a="1"/>
  <c r="I124" i="1" s="1"/>
  <c r="I123" i="1" s="1" a="1"/>
  <c r="I123" i="1" s="1"/>
  <c r="I151" i="1" s="1" a="1"/>
  <c r="I151" i="1" s="1"/>
  <c r="J81" i="1" a="1"/>
  <c r="J81" i="1" s="1"/>
  <c r="J28" i="1" a="1"/>
  <c r="J28" i="1" s="1"/>
  <c r="J20" i="1" a="1"/>
  <c r="J20" i="1" s="1"/>
  <c r="J12" i="1" a="1"/>
  <c r="J12" i="1" s="1"/>
  <c r="I30" i="1" a="1"/>
  <c r="I30" i="1" s="1"/>
  <c r="G30" i="1" s="1" a="1"/>
  <c r="G30" i="1" s="1"/>
  <c r="H12" i="1" a="1"/>
  <c r="H12" i="1" s="1"/>
  <c r="G12" i="1" s="1" a="1"/>
  <c r="G12" i="1" s="1"/>
  <c r="I65" i="1" a="1"/>
  <c r="I65" i="1" s="1"/>
  <c r="I57" i="1" a="1"/>
  <c r="I57" i="1" s="1"/>
  <c r="I49" i="1" a="1"/>
  <c r="I49" i="1" s="1"/>
  <c r="I41" i="1" a="1"/>
  <c r="I41" i="1" s="1"/>
  <c r="H37" i="1" a="1"/>
  <c r="H37" i="1" s="1"/>
  <c r="G37" i="1" s="1" a="1"/>
  <c r="G37" i="1" s="1"/>
  <c r="H26" i="1" a="1"/>
  <c r="H26" i="1" s="1"/>
  <c r="J14" i="1" a="1"/>
  <c r="J14" i="1" s="1"/>
  <c r="F24" i="2" a="1"/>
  <c r="F24" i="2" s="1"/>
  <c r="J12" i="2" a="1"/>
  <c r="J12" i="2" s="1"/>
  <c r="J24" i="2" s="1" a="1"/>
  <c r="J24" i="2" s="1"/>
  <c r="G32" i="1" l="1" a="1"/>
  <c r="G32" i="1" s="1"/>
  <c r="G26" i="1" a="1"/>
  <c r="G26" i="1" s="1"/>
  <c r="G81" i="1" a="1"/>
  <c r="G81" i="1" s="1"/>
  <c r="G116" i="1" a="1"/>
  <c r="G116" i="1" s="1"/>
  <c r="G39" i="1" a="1"/>
  <c r="G39" i="1" s="1"/>
  <c r="G28" i="1" a="1"/>
  <c r="G28" i="1" s="1"/>
  <c r="G14" i="1" a="1"/>
  <c r="G14" i="1" s="1"/>
  <c r="G43" i="1" a="1"/>
  <c r="G43" i="1" s="1"/>
  <c r="G67" i="1" a="1"/>
  <c r="G67" i="1" s="1"/>
  <c r="G65" i="1" a="1"/>
  <c r="G65" i="1" s="1"/>
  <c r="G16" i="1" a="1"/>
  <c r="G16" i="1" s="1"/>
  <c r="G124" i="1" a="1"/>
  <c r="G124" i="1" s="1"/>
  <c r="H123" i="1" a="1"/>
  <c r="H123" i="1" s="1"/>
  <c r="G71" i="1" a="1"/>
  <c r="G71" i="1" s="1"/>
  <c r="G51" i="1" a="1"/>
  <c r="G51" i="1" s="1"/>
  <c r="G55" i="1" a="1"/>
  <c r="G55" i="1" s="1"/>
  <c r="I154" i="1" a="1"/>
  <c r="I154" i="1" s="1"/>
  <c r="I157" i="1" s="1" a="1"/>
  <c r="I157" i="1" s="1"/>
  <c r="F79" i="2" a="1"/>
  <c r="F79" i="2" s="1"/>
  <c r="J74" i="2" a="1"/>
  <c r="J74" i="2" s="1"/>
  <c r="J79" i="2" s="1" a="1"/>
  <c r="J79" i="2" s="1"/>
  <c r="G20" i="1" a="1"/>
  <c r="G20" i="1" s="1"/>
  <c r="G63" i="1" a="1"/>
  <c r="G63" i="1" s="1"/>
  <c r="J58" i="2" a="1"/>
  <c r="J58" i="2" s="1"/>
  <c r="H125" i="1" a="1"/>
  <c r="H125" i="1" s="1"/>
  <c r="G59" i="1" a="1"/>
  <c r="G59" i="1" s="1"/>
  <c r="G53" i="1" a="1"/>
  <c r="G53" i="1" s="1"/>
  <c r="G61" i="1" a="1"/>
  <c r="G61" i="1" s="1"/>
  <c r="I125" i="1" a="1"/>
  <c r="I125" i="1" s="1"/>
  <c r="G45" i="1" a="1"/>
  <c r="G45" i="1" s="1"/>
  <c r="G57" i="1" a="1"/>
  <c r="G57" i="1" s="1"/>
  <c r="G108" i="1" a="1"/>
  <c r="G108" i="1" s="1"/>
  <c r="J154" i="1" a="1"/>
  <c r="J154" i="1" s="1"/>
  <c r="J157" i="1" s="1" a="1"/>
  <c r="J157" i="1" s="1"/>
  <c r="F58" i="2" a="1"/>
  <c r="F58" i="2" s="1"/>
  <c r="G49" i="1" a="1"/>
  <c r="G49" i="1" s="1"/>
  <c r="J63" i="2" a="1"/>
  <c r="J63" i="2" s="1"/>
  <c r="J71" i="2" s="1" a="1"/>
  <c r="J71" i="2" s="1"/>
  <c r="F71" i="2" a="1"/>
  <c r="F71" i="2" s="1"/>
  <c r="G47" i="1" a="1"/>
  <c r="G47" i="1" s="1"/>
  <c r="G41" i="1" a="1"/>
  <c r="G41" i="1" s="1"/>
  <c r="I163" i="1" l="1" a="1"/>
  <c r="I163" i="1" s="1"/>
  <c r="I165" i="1" s="1" a="1"/>
  <c r="I165" i="1" s="1"/>
  <c r="I162" i="1" a="1"/>
  <c r="I162" i="1" s="1"/>
  <c r="J162" i="1" a="1"/>
  <c r="J162" i="1" s="1"/>
  <c r="J165" i="1" s="1" a="1"/>
  <c r="J165" i="1" s="1"/>
  <c r="J93" i="2" a="1"/>
  <c r="J93" i="2" s="1"/>
  <c r="G125" i="1" a="1"/>
  <c r="G125" i="1" s="1"/>
  <c r="G123" i="1" a="1"/>
  <c r="G123" i="1" s="1"/>
  <c r="H151" i="1" a="1"/>
  <c r="H151" i="1" s="1"/>
  <c r="G151" i="1" l="1" a="1"/>
  <c r="G151" i="1" s="1"/>
  <c r="H154" i="1" a="1"/>
  <c r="H154" i="1" s="1"/>
  <c r="G154" i="1" s="1" a="1"/>
  <c r="G154" i="1" s="1"/>
  <c r="I91" i="2" s="1" a="1"/>
  <c r="I91" i="2" s="1"/>
  <c r="I92" i="2" s="1" a="1"/>
  <c r="I92" i="2" s="1"/>
  <c r="I93" i="2" s="1" a="1"/>
  <c r="I93" i="2" s="1"/>
  <c r="H157" i="1" l="1" a="1"/>
  <c r="H157" i="1" s="1"/>
  <c r="G157" i="1" a="1"/>
  <c r="G157" i="1" s="1"/>
  <c r="H162" i="1" l="1" a="1"/>
  <c r="H162" i="1" s="1"/>
  <c r="G162" i="1" s="1" a="1"/>
  <c r="G162" i="1" s="1"/>
  <c r="I97" i="2" s="1" a="1"/>
  <c r="I97" i="2" s="1"/>
  <c r="H163" i="1" a="1"/>
  <c r="H163" i="1" s="1"/>
  <c r="G163" i="1" s="1" a="1"/>
  <c r="G163" i="1" s="1"/>
  <c r="I98" i="2" s="1" a="1"/>
  <c r="I98" i="2" s="1"/>
  <c r="I96" i="2" l="1" a="1"/>
  <c r="I96" i="2" s="1"/>
  <c r="I99" i="2" s="1" a="1"/>
  <c r="I99" i="2" s="1"/>
  <c r="H165" i="1" a="1"/>
  <c r="H165" i="1" s="1"/>
  <c r="G165" i="1" a="1"/>
  <c r="G16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<sst xmlns="http://schemas.openxmlformats.org/spreadsheetml/2006/main" count="746" uniqueCount="406">
  <si>
    <t xml:space="preserve">ANEXO II - CRONOGRAMA FÍSICO FINANCEIRO - PROJETO: ESTRADA DA MEMÓRIA </t>
  </si>
  <si>
    <t>PRAZO DE EXECUÇÃO | de 2026 a 2028 (30 meses)</t>
  </si>
  <si>
    <t>ELEMENTOS</t>
  </si>
  <si>
    <t>CRONOGRAMA</t>
  </si>
  <si>
    <t>UNIDADE</t>
  </si>
  <si>
    <t>QUANT.
(A)</t>
  </si>
  <si>
    <t>VALOR UNITÁRIO
(R$) (B)</t>
  </si>
  <si>
    <t>TOTAL (AxB) + IPCA</t>
  </si>
  <si>
    <t>ANO 1 (R$)
2026</t>
  </si>
  <si>
    <t>ANO 2 (R$) 
2027</t>
  </si>
  <si>
    <t>ANO 3(R$)
2028</t>
  </si>
  <si>
    <t xml:space="preserve">1. ETAPA </t>
  </si>
  <si>
    <t>1.1. Pré-Produção</t>
  </si>
  <si>
    <t>1.1.1. Gerente de Projetos</t>
  </si>
  <si>
    <t>físico</t>
  </si>
  <si>
    <t>financeiro</t>
  </si>
  <si>
    <t>Mês</t>
  </si>
  <si>
    <t>1.1.2.Coordenação Geral</t>
  </si>
  <si>
    <t>1.1.3. Coordenação de Projeto</t>
  </si>
  <si>
    <t>1.1.4. Coordenação de Produção</t>
  </si>
  <si>
    <t>1.1.5. Roteirista</t>
  </si>
  <si>
    <t>Semana</t>
  </si>
  <si>
    <t>1.1.6. Pesquisador Cinematográfico (base)</t>
  </si>
  <si>
    <t>1.1.7. Pesquisador Cinematográfico (campo)</t>
  </si>
  <si>
    <t xml:space="preserve">Semana </t>
  </si>
  <si>
    <t xml:space="preserve">1.1.8. Diretor </t>
  </si>
  <si>
    <t xml:space="preserve">1.1.9. Diretor de Fotografia </t>
  </si>
  <si>
    <t xml:space="preserve">1.1.10. Diretor de Produção </t>
  </si>
  <si>
    <t>1.1.11. Produtor Geral</t>
  </si>
  <si>
    <t xml:space="preserve">1.1.12. 2º Assistente de Produção (produtor local) </t>
  </si>
  <si>
    <t xml:space="preserve">2. ETAPA </t>
  </si>
  <si>
    <t xml:space="preserve">2.1.Produção </t>
  </si>
  <si>
    <t>2.1.1. Gerente de Projetos</t>
  </si>
  <si>
    <t>2.1.2.Coordenação Geral</t>
  </si>
  <si>
    <t>2.1.3. Coordenador de Projeto</t>
  </si>
  <si>
    <t>2.1.4. Coordenador de Produção</t>
  </si>
  <si>
    <t>2.1.5. Diretor</t>
  </si>
  <si>
    <t xml:space="preserve">2.1.6. Diretor de Fotografia / Operador de Câmera </t>
  </si>
  <si>
    <t xml:space="preserve">2.1.7. Diretor de Produção </t>
  </si>
  <si>
    <t xml:space="preserve">2.1.8. 1º Assistente de Câmera </t>
  </si>
  <si>
    <t xml:space="preserve">2.1.9. 1º Assistente de Produção </t>
  </si>
  <si>
    <t xml:space="preserve">2.1.10. 2º Assistente de Produção </t>
  </si>
  <si>
    <t xml:space="preserve">2.1.11. Técnico de Som Direto </t>
  </si>
  <si>
    <t xml:space="preserve">2.1.12. Microfonista </t>
  </si>
  <si>
    <t>2.1.13. Making of</t>
  </si>
  <si>
    <t xml:space="preserve">2.1.14. Fotógrafo Still </t>
  </si>
  <si>
    <t>2.1.15. Técnico de Projeção</t>
  </si>
  <si>
    <t>Dia</t>
  </si>
  <si>
    <t>2.1.16. Mestre de Cerimônia</t>
  </si>
  <si>
    <t xml:space="preserve">Serviço </t>
  </si>
  <si>
    <t>2.1.17. Tradução (libras)</t>
  </si>
  <si>
    <t xml:space="preserve">2.1.18. Segurança </t>
  </si>
  <si>
    <t>2.1.19. Bombeiro</t>
  </si>
  <si>
    <t>2.1.20.Cenografia (Material/Confecção)</t>
  </si>
  <si>
    <t xml:space="preserve">Verba </t>
  </si>
  <si>
    <t>2.1.21. Locação de Câmeras Completa</t>
  </si>
  <si>
    <t xml:space="preserve">2.1.22. Locação Equipamento de Iluminação </t>
  </si>
  <si>
    <t>2.1.23. Locação Equipamento de Som</t>
  </si>
  <si>
    <t xml:space="preserve">2.1.24. Material Sensível (HD’s ) </t>
  </si>
  <si>
    <t xml:space="preserve">Unidade </t>
  </si>
  <si>
    <t xml:space="preserve">2.1.25. Locação de Equipamentos de Projeção </t>
  </si>
  <si>
    <t>2.1.26. Sonorização</t>
  </si>
  <si>
    <t xml:space="preserve">2.1.27. Locação de Cadeiras </t>
  </si>
  <si>
    <t>2.1.28.  Estrutura Metálica (Box Truss)</t>
  </si>
  <si>
    <t>2.1.29. Telão (18,0 m2 = 3,0x 6,0 mt)</t>
  </si>
  <si>
    <t xml:space="preserve">2.1.30. Montagem e Desmontagem  </t>
  </si>
  <si>
    <t>2.1.31.  Banheiro Químico</t>
  </si>
  <si>
    <t xml:space="preserve">3. ETAPA </t>
  </si>
  <si>
    <t xml:space="preserve">3.1.  Pós-Produção </t>
  </si>
  <si>
    <t>3.1.1. Gerente de Projetos</t>
  </si>
  <si>
    <t>3.1.2. Coordenação Geral</t>
  </si>
  <si>
    <t>3.1.3. Coordenador de Projeto</t>
  </si>
  <si>
    <t>3.1.4. Coordenador de Produção</t>
  </si>
  <si>
    <t>3.1.5. Diretor</t>
  </si>
  <si>
    <t xml:space="preserve">3.1.6. Editor/ Montador </t>
  </si>
  <si>
    <t xml:space="preserve">3.1.7.  Assistente de Edição </t>
  </si>
  <si>
    <t xml:space="preserve">3.1.8. Finalizador </t>
  </si>
  <si>
    <t xml:space="preserve">3.1.9. Editor de Som </t>
  </si>
  <si>
    <t>3.1.10. Trilha Sonora Original</t>
  </si>
  <si>
    <t>Serviço</t>
  </si>
  <si>
    <t>4. ETAPA</t>
  </si>
  <si>
    <t>4.1 - Logística</t>
  </si>
  <si>
    <t>4.1.1. Passagem Aérea</t>
  </si>
  <si>
    <t>Unidade</t>
  </si>
  <si>
    <t>4.1.2. Aluguel de Vans</t>
  </si>
  <si>
    <t>4.1.3. Locação de Automóveis</t>
  </si>
  <si>
    <t>4.1.4. Aluguel de Caminhões</t>
  </si>
  <si>
    <t xml:space="preserve">4.1.5. Hospedagem com Alimentação </t>
  </si>
  <si>
    <t xml:space="preserve">Diária </t>
  </si>
  <si>
    <t>5. ETAPA</t>
  </si>
  <si>
    <t xml:space="preserve">5.1. Comunicação e Divulgação </t>
  </si>
  <si>
    <t xml:space="preserve">5.1.1. Coordenador de Comunicação </t>
  </si>
  <si>
    <t xml:space="preserve">5.1.2. Assessoria de Comunicação </t>
  </si>
  <si>
    <t>5.1.3. Assessor de Imprensa</t>
  </si>
  <si>
    <t>5.1.4. Produção de Texto</t>
  </si>
  <si>
    <t>5.1.5. Midia Internet</t>
  </si>
  <si>
    <t>5.1.6. Designer</t>
  </si>
  <si>
    <t xml:space="preserve">CUSTO OPERACIONAL </t>
  </si>
  <si>
    <t xml:space="preserve">6. ETAPA </t>
  </si>
  <si>
    <t xml:space="preserve">6.1. Administração </t>
  </si>
  <si>
    <t>Taxa</t>
  </si>
  <si>
    <t xml:space="preserve">6.2. Correção Base IPCA </t>
  </si>
  <si>
    <t>TOTAL EXECUÇÃO DO PROJETO</t>
  </si>
  <si>
    <t>PROVISIONAMENTO DA CONCESSIONÁRIA (§ 5º do art. 10. da Resolução nº 6.021, de 2023 E § 4º do art. 6 PORTARIA Nº 17, DE 6 DE DEZEMBRO DE 2023)</t>
  </si>
  <si>
    <t>7. ETAPA</t>
  </si>
  <si>
    <t>7.1. Custos Administrativos</t>
  </si>
  <si>
    <t>7.2. Reserva Técnica</t>
  </si>
  <si>
    <t xml:space="preserve">TOTAL  </t>
  </si>
  <si>
    <r>
      <rPr>
        <sz val="12"/>
        <color indexed="8"/>
        <rFont val="Calibri"/>
      </rPr>
      <t xml:space="preserve">4. DESCRITIVO DAS EQUIPES:
</t>
    </r>
    <r>
      <rPr>
        <b/>
        <u/>
        <sz val="12"/>
        <color indexed="8"/>
        <rFont val="Calibri"/>
      </rPr>
      <t>4.1- *EQUIPE DE REALIZAÇÃO/GESTÃO DO PROJETO:</t>
    </r>
    <r>
      <rPr>
        <sz val="12"/>
        <color indexed="8"/>
        <rFont val="Calibri"/>
      </rPr>
      <t xml:space="preserve"> Atua durante os 30 meses da execução, ficando responsável por toda demanda artística, executiva e administrativa do projeto, incluindo ainda a gestão da equipe de comunicação.  É composta por gerente de projetos, coordenação geral, 02 coordenações de projeto e 02 coordenações de produção. Tem como unidade de medida o MÊS e o Plano Anual como produto de referencia no SALIC. Os profissionais dessa equipe exercem as seguintes funções:
</t>
    </r>
    <r>
      <rPr>
        <b/>
        <sz val="12"/>
        <color indexed="8"/>
        <rFont val="Calibri"/>
      </rPr>
      <t xml:space="preserve">Gerente de Projetos: </t>
    </r>
    <r>
      <rPr>
        <sz val="12"/>
        <color indexed="8"/>
        <rFont val="Calibri"/>
      </rPr>
      <t xml:space="preserve">É a pessoa que faz a gestão do projeto. Responsável pela direção artística, executiva, administrativa, institucional e de comunicação. </t>
    </r>
    <r>
      <rPr>
        <b/>
        <sz val="12"/>
        <color indexed="8"/>
        <rFont val="Calibri"/>
      </rPr>
      <t xml:space="preserve">
</t>
    </r>
    <r>
      <rPr>
        <b/>
        <sz val="12"/>
        <color indexed="8"/>
        <rFont val="Calibri"/>
      </rPr>
      <t xml:space="preserve">Coordenação Geral: </t>
    </r>
    <r>
      <rPr>
        <sz val="12"/>
        <color indexed="8"/>
        <rFont val="Calibri"/>
      </rPr>
      <t>Coordenadora artística e de comunicação. Atua diretamente ligada a direção geral. Dirige a execução dos produtos.</t>
    </r>
    <r>
      <rPr>
        <b/>
        <sz val="12"/>
        <color indexed="8"/>
        <rFont val="Calibri"/>
      </rPr>
      <t xml:space="preserve">
</t>
    </r>
    <r>
      <rPr>
        <b/>
        <sz val="12"/>
        <color indexed="8"/>
        <rFont val="Calibri"/>
      </rPr>
      <t xml:space="preserve">Coordenação de Projeto 1: </t>
    </r>
    <r>
      <rPr>
        <sz val="12"/>
        <color indexed="8"/>
        <rFont val="Calibri"/>
      </rPr>
      <t>Coordena a execução dos produtos. Responsável pela gestão da equipe de produção dos produtos, pela contratação de fornecedores e logística. Está diretamente ligada à direção e à coordenação geral.</t>
    </r>
    <r>
      <rPr>
        <b/>
        <sz val="12"/>
        <color indexed="8"/>
        <rFont val="Calibri"/>
      </rPr>
      <t xml:space="preserve">
</t>
    </r>
    <r>
      <rPr>
        <b/>
        <sz val="12"/>
        <color indexed="8"/>
        <rFont val="Calibri"/>
      </rPr>
      <t xml:space="preserve">Coordenação de Projeto 2: </t>
    </r>
    <r>
      <rPr>
        <sz val="12"/>
        <color indexed="8"/>
        <rFont val="Calibri"/>
      </rPr>
      <t xml:space="preserve">Responsável pela gestão orçamentária. Se relaciona diretamente com a direção geral e com a equipe administrativa (controller, contador, jurídico). Responsável pelos pagamentos do projeto. 
</t>
    </r>
    <r>
      <rPr>
        <b/>
        <sz val="12"/>
        <color indexed="8"/>
        <rFont val="Calibri"/>
      </rPr>
      <t xml:space="preserve">Coordenação de Produção 1: </t>
    </r>
    <r>
      <rPr>
        <sz val="12"/>
        <color indexed="8"/>
        <rFont val="Calibri"/>
      </rPr>
      <t xml:space="preserve">Tem perfil institucional. Responsável pelas demandas de implementação e produção nas localidades. É quem executa as demandas de produção que envolvem a rede de instituições. Está diretamente ligada à coordenação de projeto 1 
</t>
    </r>
    <r>
      <rPr>
        <b/>
        <sz val="12"/>
        <color indexed="8"/>
        <rFont val="Calibri"/>
      </rPr>
      <t xml:space="preserve">Coordenação de Produção 2: </t>
    </r>
    <r>
      <rPr>
        <sz val="12"/>
        <color indexed="8"/>
        <rFont val="Calibri"/>
      </rPr>
      <t>Assistente da coordenação de projetos 2. Atua nas demandas executivas relativas à realização dos 2 produtos. Está diretamente ligada a coordenação de projeto 2.</t>
    </r>
    <r>
      <rPr>
        <b/>
        <sz val="12"/>
        <color indexed="8"/>
        <rFont val="Calibri"/>
      </rPr>
      <t xml:space="preserve">
</t>
    </r>
    <r>
      <rPr>
        <b/>
        <u/>
        <sz val="12"/>
        <color indexed="8"/>
        <rFont val="Calibri"/>
      </rPr>
      <t>4.2- ** EQUIPE DE PRODUÇÃO DOS PRODUTOS AUDIOVISUAIS:</t>
    </r>
    <r>
      <rPr>
        <sz val="12"/>
        <color indexed="8"/>
        <rFont val="Calibri"/>
      </rPr>
      <t xml:space="preserve"> Atua no projeto nas semanas pontuais de realização do produto 1. Equipe de perfil técnico, responsável exclusivamente pela execução das etapas necessárias à produção do produto. É composta por diretor, diretor de fotografia, diretor de produção, 1º assistente de câmera, 1º assistente de produção, 2º assistente de produção, técnico de som, microfonista, making of e fotógrafo still. Tem como unidade de medida a SEMANA e como referência orçamentária o acordo sindical do SINDCINE – Convenção Coletiva 2024/2025. Os profissionais dessa equipe exercem as seguintes funções:                                                                      </t>
    </r>
    <r>
      <rPr>
        <b/>
        <sz val="11"/>
        <color indexed="8"/>
        <rFont val="Calibri"/>
      </rPr>
      <t xml:space="preserve">Diretor: </t>
    </r>
    <r>
      <rPr>
        <sz val="11"/>
        <color indexed="8"/>
        <rFont val="Calibri"/>
      </rPr>
      <t xml:space="preserve">Responsável pela concepção artística e narrativa. Define a abordagem temática, estética e ética do projeto. Conduz entrevistas, orienta a captação em campo e supervisiona todas as fases de produção e pós-produção.
</t>
    </r>
    <r>
      <rPr>
        <b/>
        <sz val="12"/>
        <color indexed="8"/>
        <rFont val="Calibri"/>
      </rPr>
      <t xml:space="preserve">Diretor de Fotografia:  </t>
    </r>
    <r>
      <rPr>
        <sz val="12"/>
        <color indexed="8"/>
        <rFont val="Calibri"/>
      </rPr>
      <t>Define a linguagem visual, em sintonia com o diretor. Trabalha com iluminação natural ou de baixo impacto e desenvolve estratégias flexíveis de captação de imagens para ambientes reais e situações espontâneas.</t>
    </r>
    <r>
      <rPr>
        <b/>
        <sz val="12"/>
        <color indexed="8"/>
        <rFont val="Calibri"/>
      </rPr>
      <t xml:space="preserve">
</t>
    </r>
    <r>
      <rPr>
        <b/>
        <sz val="12"/>
        <color indexed="8"/>
        <rFont val="Calibri"/>
      </rPr>
      <t xml:space="preserve">Diretor de Produção: </t>
    </r>
    <r>
      <rPr>
        <sz val="12"/>
        <color indexed="8"/>
        <rFont val="Calibri"/>
      </rPr>
      <t>Gerencia toda a logística de produção, incluindo agendamento de entrevistas, obtenção de autorizações de filmagem, transporte, hospedagem e administração de recursos financeiros em locações diversas.</t>
    </r>
    <r>
      <rPr>
        <b/>
        <sz val="12"/>
        <color indexed="8"/>
        <rFont val="Calibri"/>
      </rPr>
      <t xml:space="preserve">
</t>
    </r>
    <r>
      <rPr>
        <b/>
        <sz val="12"/>
        <color indexed="8"/>
        <rFont val="Calibri"/>
      </rPr>
      <t>1º Assistente de Câmera:</t>
    </r>
    <r>
      <rPr>
        <sz val="12"/>
        <color indexed="8"/>
        <rFont val="Calibri"/>
      </rPr>
      <t xml:space="preserve"> Auxilia o diretor de fotografia na operação da câmera e na manutenção dos equipamentos. </t>
    </r>
    <r>
      <rPr>
        <b/>
        <sz val="12"/>
        <color indexed="8"/>
        <rFont val="Calibri"/>
      </rPr>
      <t xml:space="preserve">
</t>
    </r>
    <r>
      <rPr>
        <b/>
        <sz val="12"/>
        <color indexed="8"/>
        <rFont val="Calibri"/>
      </rPr>
      <t xml:space="preserve">1º Assistente de Produção: </t>
    </r>
    <r>
      <rPr>
        <sz val="12"/>
        <color indexed="8"/>
        <rFont val="Calibri"/>
      </rPr>
      <t>Responsável pelo apoio à equipe em campo, organizando deslocamentos, alimentação, hospedagem e suporte técnico básico nas locações. Atua como elo entre a produção e os personagens entrevistados.</t>
    </r>
    <r>
      <rPr>
        <b/>
        <sz val="12"/>
        <color indexed="8"/>
        <rFont val="Calibri"/>
      </rPr>
      <t xml:space="preserve">
</t>
    </r>
    <r>
      <rPr>
        <b/>
        <sz val="12"/>
        <color indexed="8"/>
        <rFont val="Calibri"/>
      </rPr>
      <t xml:space="preserve">2º Assistente de Produção: </t>
    </r>
    <r>
      <rPr>
        <sz val="12"/>
        <color indexed="8"/>
        <rFont val="Calibri"/>
      </rPr>
      <t>Auxilia em funções operacionais de apoio. Atuará como produtor local e será contratado nas próprias cidades.</t>
    </r>
    <r>
      <rPr>
        <b/>
        <sz val="12"/>
        <color indexed="8"/>
        <rFont val="Calibri"/>
      </rPr>
      <t xml:space="preserve">
</t>
    </r>
    <r>
      <rPr>
        <b/>
        <sz val="12"/>
        <color indexed="8"/>
        <rFont val="Calibri"/>
      </rPr>
      <t xml:space="preserve">Técnico de Som Direto: </t>
    </r>
    <r>
      <rPr>
        <sz val="12"/>
        <color indexed="8"/>
        <rFont val="Calibri"/>
      </rPr>
      <t>Capta o som ambiente, entrevistas e sons incidentais. Trabalha com equipamentos móveis e deve garantir áudio limpo mesmo em ambientes imprevisíveis e não controlados.</t>
    </r>
    <r>
      <rPr>
        <b/>
        <sz val="12"/>
        <color indexed="8"/>
        <rFont val="Calibri"/>
      </rPr>
      <t xml:space="preserve">
</t>
    </r>
    <r>
      <rPr>
        <b/>
        <sz val="12"/>
        <color indexed="8"/>
        <rFont val="Calibri"/>
      </rPr>
      <t xml:space="preserve">Microfonista: </t>
    </r>
    <r>
      <rPr>
        <sz val="12"/>
        <color indexed="8"/>
        <rFont val="Calibri"/>
      </rPr>
      <t>Auxilia o técnico de som direto operando o microfone em vara (chamado de boom) e posicionando microfones de lapela nos personagens entrevistados, sempre respeitando a dinâmica natural do ambiente.</t>
    </r>
    <r>
      <rPr>
        <b/>
        <sz val="12"/>
        <color indexed="8"/>
        <rFont val="Calibri"/>
      </rPr>
      <t xml:space="preserve">
</t>
    </r>
    <r>
      <rPr>
        <b/>
        <sz val="12"/>
        <color indexed="8"/>
        <rFont val="Calibri"/>
      </rPr>
      <t xml:space="preserve">Making Of: </t>
    </r>
    <r>
      <rPr>
        <sz val="12"/>
        <color indexed="8"/>
        <rFont val="Calibri"/>
      </rPr>
      <t>Registra os bastidores da produção, captando momentos que revelem o processo de abordagem, as relações da equipe com os personagens e a realização dos produtos em campo. Esse material alimenta a equipe de comunicação.</t>
    </r>
    <r>
      <rPr>
        <b/>
        <sz val="12"/>
        <color indexed="8"/>
        <rFont val="Calibri"/>
      </rPr>
      <t xml:space="preserve">
</t>
    </r>
    <r>
      <rPr>
        <b/>
        <sz val="12"/>
        <color indexed="8"/>
        <rFont val="Calibri"/>
      </rPr>
      <t xml:space="preserve">Fotógrafo Still: </t>
    </r>
    <r>
      <rPr>
        <sz val="12"/>
        <color indexed="8"/>
        <rFont val="Calibri"/>
      </rPr>
      <t>Produz imagens oficiais do projeto, retratando personagens, locações e bastidores. Esse material alimenta a equipe de comunicação.</t>
    </r>
    <r>
      <rPr>
        <b/>
        <sz val="12"/>
        <color indexed="8"/>
        <rFont val="Calibri"/>
      </rPr>
      <t xml:space="preserve">
</t>
    </r>
    <r>
      <rPr>
        <b/>
        <sz val="12"/>
        <color indexed="8"/>
        <rFont val="Calibri"/>
      </rPr>
      <t xml:space="preserve">Editor/Montador: </t>
    </r>
    <r>
      <rPr>
        <sz val="12"/>
        <color indexed="8"/>
        <rFont val="Calibri"/>
      </rPr>
      <t xml:space="preserve">Organiza e edita o material bruto para construir a narrativa do produto. Trabalha na estruturação das entrevistas, cenas observacionais e imagens de apoio, respeitando a linha narrativa definida na pesquisa e no roteiro/desenvolvimento.
</t>
    </r>
    <r>
      <rPr>
        <b/>
        <sz val="12"/>
        <color indexed="8"/>
        <rFont val="Calibri"/>
      </rPr>
      <t xml:space="preserve">Assistente de Edição: </t>
    </r>
    <r>
      <rPr>
        <sz val="12"/>
        <color indexed="8"/>
        <rFont val="Calibri"/>
      </rPr>
      <t>Organiza os arquivos audiovisuais, sincroniza áudio e vídeo e classifica o material para a edição principal.</t>
    </r>
    <r>
      <rPr>
        <b/>
        <sz val="12"/>
        <color indexed="8"/>
        <rFont val="Calibri"/>
      </rPr>
      <t xml:space="preserve">
</t>
    </r>
    <r>
      <rPr>
        <b/>
        <sz val="12"/>
        <color indexed="8"/>
        <rFont val="Calibri"/>
      </rPr>
      <t>Finalizador:</t>
    </r>
    <r>
      <rPr>
        <sz val="12"/>
        <color indexed="8"/>
        <rFont val="Calibri"/>
      </rPr>
      <t xml:space="preserve"> Realiza ajustes finais de cor e imagem, padronizando o material captado. Prepara a cópia para entrega final, cuidando de todos os formatos de entrega exigidos.</t>
    </r>
    <r>
      <rPr>
        <b/>
        <sz val="12"/>
        <color indexed="8"/>
        <rFont val="Calibri"/>
      </rPr>
      <t xml:space="preserve">
</t>
    </r>
    <r>
      <rPr>
        <b/>
        <sz val="12"/>
        <color indexed="8"/>
        <rFont val="Calibri"/>
      </rPr>
      <t xml:space="preserve">Editor de Som: </t>
    </r>
    <r>
      <rPr>
        <sz val="12"/>
        <color indexed="8"/>
        <rFont val="Calibri"/>
      </rPr>
      <t xml:space="preserve">Edita e limpa o áudio das gravações de campo, corrige ruídos, equaliza entrevistas e ambientes e integra trilhas sonoras ou efeitos sonoros necessários para a narrativa do documentário.                                                         </t>
    </r>
    <r>
      <rPr>
        <b/>
        <sz val="12"/>
        <color indexed="8"/>
        <rFont val="Calibri"/>
      </rPr>
      <t xml:space="preserve">Trilha Sonora Original (Compositor): </t>
    </r>
    <r>
      <rPr>
        <sz val="12"/>
        <color indexed="8"/>
        <rFont val="Calibri"/>
      </rPr>
      <t>Trilha originalmente composta por músico especialista em trilha para produtos audiovisuais</t>
    </r>
    <r>
      <rPr>
        <sz val="11"/>
        <color indexed="8"/>
        <rFont val="Calibri"/>
      </rPr>
      <t xml:space="preserve"> (não é referente a aquisição de direito de reprodução musical).</t>
    </r>
  </si>
  <si>
    <r>
      <rPr>
        <b/>
        <sz val="12"/>
        <color indexed="8"/>
        <rFont val="Calibri"/>
      </rPr>
      <t xml:space="preserve">
</t>
    </r>
    <r>
      <rPr>
        <b/>
        <u/>
        <sz val="12"/>
        <color indexed="8"/>
        <rFont val="Calibri"/>
      </rPr>
      <t>4.3- EQUIPE DE PESQUISA E DESENVOLVIMENTO:</t>
    </r>
    <r>
      <rPr>
        <sz val="11"/>
        <color indexed="8"/>
        <rFont val="Calibri"/>
      </rPr>
      <t xml:space="preserve"> </t>
    </r>
    <r>
      <rPr>
        <sz val="12"/>
        <color indexed="8"/>
        <rFont val="Calibri"/>
      </rPr>
      <t xml:space="preserve">Atua no projeto em semanas pontuais, na fase de pré-produção do produto 1. Equipe de perfil técnico,  composta por 03 pesquisadores e um roteirista. Tem como unidade de medida a SEMANA e como referência orçamentária o acordo sindical do SINDCINE – Convenção Coletiva 2024/2025. Os profissionais dessa equipe exercem as seguintes funções:
</t>
    </r>
    <r>
      <rPr>
        <sz val="12"/>
        <color indexed="8"/>
        <rFont val="Calibri"/>
      </rPr>
      <t xml:space="preserve">
</t>
    </r>
    <r>
      <rPr>
        <b/>
        <sz val="12"/>
        <color indexed="8"/>
        <rFont val="Calibri"/>
      </rPr>
      <t>Pesquisador cinematográfico (base):</t>
    </r>
    <r>
      <rPr>
        <sz val="12"/>
        <color indexed="8"/>
        <rFont val="Calibri"/>
      </rPr>
      <t xml:space="preserve"> Responsável pela pesquisa histórica
</t>
    </r>
    <r>
      <rPr>
        <b/>
        <sz val="12"/>
        <color indexed="8"/>
        <rFont val="Calibri"/>
      </rPr>
      <t>Pesquisador cinematográfico campo 1:</t>
    </r>
    <r>
      <rPr>
        <sz val="12"/>
        <color indexed="8"/>
        <rFont val="Calibri"/>
      </rPr>
      <t xml:space="preserve">Responsável pela pesquisa de personagens em São Luís, Santa Inês e Açailândia
</t>
    </r>
    <r>
      <rPr>
        <b/>
        <sz val="12"/>
        <color indexed="8"/>
        <rFont val="Calibri"/>
      </rPr>
      <t>Pesquisador cinematográfico campo 2:</t>
    </r>
    <r>
      <rPr>
        <sz val="12"/>
        <color indexed="8"/>
        <rFont val="Calibri"/>
      </rPr>
      <t xml:space="preserve"> Responsável pela pesquisa de personagens em Marabá e Parauapebas
</t>
    </r>
    <r>
      <rPr>
        <b/>
        <sz val="12"/>
        <color indexed="8"/>
        <rFont val="Calibri"/>
      </rPr>
      <t>Roteirista:</t>
    </r>
    <r>
      <rPr>
        <sz val="12"/>
        <color indexed="8"/>
        <rFont val="Calibri"/>
      </rPr>
      <t xml:space="preserve"> Responsável pela criação do formato do produtos 1. A partir da pesquisa histórica e de personagem (campo), escreverá os 25 roteiros desse produto. </t>
    </r>
    <r>
      <rPr>
        <b/>
        <u/>
        <sz val="12"/>
        <color indexed="8"/>
        <rFont val="Calibri"/>
      </rPr>
      <t>4.4- EQUIPE DE COMUNICAÇÃO:</t>
    </r>
    <r>
      <rPr>
        <sz val="12"/>
        <color indexed="8"/>
        <rFont val="Calibri"/>
      </rPr>
      <t xml:space="preserve"> Atua durante 12 meses da execução do projeto, em 2028. É composta por 01 coordenador de comunicação, 01 assessoria de comunicação, 01 assessoria de imprensa, 01 produtor de texto e 01 designer, contando ainda com uma previsão de verba de mídia na internet. Tem como unidade de medida o MÊS e, para manter a unidade de medida alinhada a demanda do projeto, tem como produtos de referencia no SALIC os produtos: “Plano Anual”, “Média-Metragem”, "Festival/Mostra - AUDIOVISUAL" e “Festival, bienal, festa ou feira (somente estrutura). Os profissionais dessa equipe exercem as seguintes funções:                                                                    Gerente de Comunicação: Responsável pelo planejamento e pela gestão estratégica de toda a comunicação do projeto. Coordena ações de divulgação, relacionamento institucional, campanhas em redes sociais, produção de conteúdo e interação com a mídia. Atua como elo entre a direção do projeto e as equipes de comunicação e imprensa.
</t>
    </r>
    <r>
      <rPr>
        <b/>
        <sz val="12"/>
        <color indexed="8"/>
        <rFont val="Calibri"/>
      </rPr>
      <t xml:space="preserve">Assessoria de Comunicação: </t>
    </r>
    <r>
      <rPr>
        <sz val="12"/>
        <color indexed="8"/>
        <rFont val="Calibri"/>
      </rPr>
      <t>Executa a estratégia de comunicação institucional e promocional definida pelo gerente de comunicação. É responsável pela produção e edição de conteúdos diversos (textos, roteiros, matérias, posts) para redes sociais, releases, sites e materiais de divulgação, garantindo qualidade, clareza e alinhamento com a identidade do projeto</t>
    </r>
    <r>
      <rPr>
        <b/>
        <sz val="12"/>
        <color indexed="8"/>
        <rFont val="Calibri"/>
      </rPr>
      <t xml:space="preserve">
</t>
    </r>
    <r>
      <rPr>
        <b/>
        <sz val="12"/>
        <color indexed="8"/>
        <rFont val="Calibri"/>
      </rPr>
      <t xml:space="preserve">Assessoria de Imprensa: </t>
    </r>
    <r>
      <rPr>
        <sz val="12"/>
        <color indexed="8"/>
        <rFont val="Calibri"/>
      </rPr>
      <t>Realiza o relacionamento ativo com veículos de mídia (jornais, rádios, revistas, TVs e portais digitais). Produz e distribui releases, propõe pautas, organiza entrevistas e coletivas de imprensa, acompanha jornalistas durante eventos e monitora a repercussão midiática do projeto.</t>
    </r>
    <r>
      <rPr>
        <b/>
        <sz val="12"/>
        <color indexed="8"/>
        <rFont val="Calibri"/>
      </rPr>
      <t xml:space="preserve">
</t>
    </r>
    <r>
      <rPr>
        <b/>
        <sz val="12"/>
        <color indexed="8"/>
        <rFont val="Calibri"/>
      </rPr>
      <t xml:space="preserve">Web Master (social mídia): </t>
    </r>
    <r>
      <rPr>
        <sz val="12"/>
        <color indexed="8"/>
        <rFont val="Calibri"/>
      </rPr>
      <t>Produz, agenda e publica conteúdos, administra campanhas de divulgação online, interage com o público nas plataformas digitais e implementa estratégias de alcance e engajamento.</t>
    </r>
    <r>
      <rPr>
        <b/>
        <sz val="12"/>
        <color indexed="8"/>
        <rFont val="Calibri"/>
      </rPr>
      <t xml:space="preserve">
</t>
    </r>
    <r>
      <rPr>
        <b/>
        <sz val="12"/>
        <color indexed="8"/>
        <rFont val="Calibri"/>
      </rPr>
      <t xml:space="preserve">Designer: </t>
    </r>
    <r>
      <rPr>
        <sz val="12"/>
        <color indexed="8"/>
        <rFont val="Calibri"/>
      </rPr>
      <t>Cria toda a identidade visual do projeto e desenvolve materiais gráficos destinados a redes sociais, materiais impressos, peças digitais, apresentações, campanhas de divulgação e demais suportes visuais. Garante a padronização da comunicação visual do projeto.</t>
    </r>
    <r>
      <rPr>
        <b/>
        <sz val="12"/>
        <color indexed="8"/>
        <rFont val="Calibri"/>
      </rPr>
      <t xml:space="preserve">
</t>
    </r>
    <r>
      <rPr>
        <b/>
        <u/>
        <sz val="12"/>
        <color indexed="8"/>
        <rFont val="Calibri"/>
      </rPr>
      <t>4.5- EQUIPE PRODUÇÃO MOSTRA/ CULMINÂNCIA:</t>
    </r>
    <r>
      <rPr>
        <sz val="12"/>
        <color indexed="8"/>
        <rFont val="Calibri"/>
      </rPr>
      <t xml:space="preserve"> Atua somente na fase de produção do produto 2. É composta por 01 técnico de projeção, 01 mestre de cerimônias, 02 tradutores de libras, 04 seguranças e 03 bombeiros. O mestre de cerimônia e os tradutores de libras têm como unidade de medida o SERVIÇOS e os demais membros da equipe o DIA. Os produtos de referência utilizados para essa equipe foram "Festival/Mostra - AUDIOVISUAL" e “Festival, bienal, festa ou feira (somente estrutura). Os profissionais dessa equipe exercem as seguintes funções:
</t>
    </r>
    <r>
      <rPr>
        <b/>
        <sz val="12"/>
        <color indexed="8"/>
        <rFont val="Calibri"/>
      </rPr>
      <t>Técnico de Projeção:</t>
    </r>
    <r>
      <rPr>
        <sz val="12"/>
        <color indexed="8"/>
        <rFont val="Calibri"/>
      </rPr>
      <t xml:space="preserve"> Responsável por operar, montar e supervisionar os equipamentos de projeção. Garante a qualidade da imagem, o sincronismo com o som e a correta exibição. Também realiza testes prévios e ajustes técnicos necessários.</t>
    </r>
    <r>
      <rPr>
        <b/>
        <sz val="12"/>
        <color indexed="8"/>
        <rFont val="Calibri"/>
      </rPr>
      <t xml:space="preserve">
</t>
    </r>
    <r>
      <rPr>
        <b/>
        <sz val="12"/>
        <color indexed="8"/>
        <rFont val="Calibri"/>
      </rPr>
      <t>Mestre de Cerimônia:</t>
    </r>
    <r>
      <rPr>
        <sz val="12"/>
        <color indexed="8"/>
        <rFont val="Calibri"/>
      </rPr>
      <t xml:space="preserve"> Profissional encarregado de conduzir o evento de culminância perante o público. Apresenta o projeto, introduz os convidados, garantindo que a comunicação com o público seja fluida, acolhedora e respeite o protocolo do evento.</t>
    </r>
    <r>
      <rPr>
        <b/>
        <sz val="12"/>
        <color indexed="8"/>
        <rFont val="Calibri"/>
      </rPr>
      <t xml:space="preserve">
</t>
    </r>
    <r>
      <rPr>
        <b/>
        <sz val="12"/>
        <color indexed="8"/>
        <rFont val="Calibri"/>
      </rPr>
      <t>Tradutor (libras):</t>
    </r>
    <r>
      <rPr>
        <sz val="12"/>
        <color indexed="8"/>
        <rFont val="Calibri"/>
      </rPr>
      <t xml:space="preserve"> Responsável por traduzir para a Língua Brasileira de Sinais (Libras) todo o conteúdo falado durante o evento, promovendo a acessibilidade de pessoas surdas ou com deficiência auditiva. </t>
    </r>
    <r>
      <rPr>
        <b/>
        <sz val="12"/>
        <color indexed="8"/>
        <rFont val="Calibri"/>
      </rPr>
      <t xml:space="preserve">
</t>
    </r>
    <r>
      <rPr>
        <b/>
        <sz val="12"/>
        <color indexed="8"/>
        <rFont val="Calibri"/>
      </rPr>
      <t xml:space="preserve">Segurança: </t>
    </r>
    <r>
      <rPr>
        <sz val="12"/>
        <color indexed="8"/>
        <rFont val="Calibri"/>
      </rPr>
      <t xml:space="preserve">Equipe encarregada de zelar pela integridade física dos participantes, do público e do patrimônio do evento. </t>
    </r>
    <r>
      <rPr>
        <b/>
        <sz val="12"/>
        <color indexed="8"/>
        <rFont val="Calibri"/>
      </rPr>
      <t xml:space="preserve">
</t>
    </r>
    <r>
      <rPr>
        <b/>
        <sz val="12"/>
        <color indexed="8"/>
        <rFont val="Calibri"/>
      </rPr>
      <t>Bombeiros:</t>
    </r>
    <r>
      <rPr>
        <sz val="12"/>
        <color indexed="8"/>
        <rFont val="Calibri"/>
      </rPr>
      <t xml:space="preserve"> Profissionais especializados em prevenção e combate a incêndios, primeiros socorros e evacuação de emergência. Na culminância, garantirão que as normas de segurança sejam cumpridas e estarão preparados para agir em situações de emergência médica ou incêndios.</t>
    </r>
    <r>
      <rPr>
        <b/>
        <sz val="12"/>
        <color indexed="8"/>
        <rFont val="Calibri"/>
      </rPr>
      <t xml:space="preserve">
</t>
    </r>
    <r>
      <rPr>
        <b/>
        <u/>
        <sz val="12"/>
        <color indexed="8"/>
        <rFont val="Calibri"/>
      </rPr>
      <t xml:space="preserve">4.6 - EQUIPE IMPLEMENTAÇÃO NAS ESCOLAS: </t>
    </r>
    <r>
      <rPr>
        <sz val="12"/>
        <color indexed="8"/>
        <rFont val="Calibri"/>
      </rPr>
      <t>a implementação do produto 1 nas escolas será executada pela equipe de gestão, juntamente com 01 técnico de projeção, 01 fotógrafo still e 01 profissional responsável pelo making of.</t>
    </r>
    <r>
      <rPr>
        <b/>
        <u/>
        <sz val="12"/>
        <color indexed="8"/>
        <rFont val="Calibri"/>
      </rPr>
      <t xml:space="preserve"> 
</t>
    </r>
    <r>
      <rPr>
        <u/>
        <sz val="12"/>
        <color indexed="8"/>
        <rFont val="Calibri"/>
      </rPr>
      <t xml:space="preserve">Obs.: </t>
    </r>
    <r>
      <rPr>
        <sz val="12"/>
        <color indexed="8"/>
        <rFont val="Calibri"/>
      </rPr>
      <t xml:space="preserve">O detalhamento das funções dessa equipe ja foi indicada nos itens 4.1 e 4.5
</t>
    </r>
  </si>
  <si>
    <t xml:space="preserve">ANEXO III- ORÇAMENTO ANALÍTICO - PROJETO: ESTRADA DA MEMÓRIA </t>
  </si>
  <si>
    <t>PROJETO</t>
  </si>
  <si>
    <t>ESTRADA DA MEMÓRIA</t>
  </si>
  <si>
    <t>DATA-BASE</t>
  </si>
  <si>
    <t>2026-2028</t>
  </si>
  <si>
    <t>UF.:</t>
  </si>
  <si>
    <t>Maranhão - Pará</t>
  </si>
  <si>
    <t>ITEM</t>
  </si>
  <si>
    <t>REFERÊNCIA</t>
  </si>
  <si>
    <t>CÓDIGO</t>
  </si>
  <si>
    <t>DESCRIÇÃO</t>
  </si>
  <si>
    <t>QUANTIDADE</t>
  </si>
  <si>
    <t>CUSTO UNIT. (R$)</t>
  </si>
  <si>
    <t>CUSTO TOTAL (R$)</t>
  </si>
  <si>
    <t>VARIAÇÃO CORREÇÃO ANUAL (IPCA)</t>
  </si>
  <si>
    <t>JUSTIFICATIVA | MEMÓRIA DE CÁLCULO</t>
  </si>
  <si>
    <t>ETAPA 1</t>
  </si>
  <si>
    <t>1.1</t>
  </si>
  <si>
    <t xml:space="preserve">PRÉ-PRODUÇÃO </t>
  </si>
  <si>
    <t>1.1.1</t>
  </si>
  <si>
    <t>MinC | https://aplicacoes.cultura.gov.br/comparar/salicnet/ - fazendo o caminho: Menu\Projetos\Itens Orçamentários\Item Orçamentário Por Produto - Valor Médio; Filtros: Produto: "Plano Anual"; Item Orçamentário: Gerente de Projetos; UF: Maranhão; Cidade: São Luís; Unidade de Medida: Mês</t>
  </si>
  <si>
    <t>n/a</t>
  </si>
  <si>
    <t>Gerente de Projetos</t>
  </si>
  <si>
    <t>01 profissional, 01 serviço, 02 meses por ano, 03 anos - de 2026 a 2028</t>
  </si>
  <si>
    <t>1.1.2</t>
  </si>
  <si>
    <t>MinC | https://aplicacoes.cultura.gov.br/comparar/salicnet/ - fazendo o caminho: Menu\Projetos\Itens Orçamentários\Item Orçamentário Por Produto - Valor Médio; Filtros: Produto: "Plano Anual"; Item Orçamentário: Coordenação Geral; UF: Maranhão; Cidade: Imperatriz; Unidade de Medida: Mês</t>
  </si>
  <si>
    <t>Coordenação Geral</t>
  </si>
  <si>
    <t>1.1.3</t>
  </si>
  <si>
    <t>MinC | https://aplicacoes.cultura.gov.br/comparar/salicnet/ - fazendo o caminho: Menu\Projetos\Itens Orçamentários\Item Orçamentário Por Produto - Valor Médio; Filtros: Produto: "Plano Anual"; Item Orçamentário: Coordenador de Projeto; UF: Maranhão; Cidade: São Luis; Unidade de Medida: Mês</t>
  </si>
  <si>
    <t xml:space="preserve">Coordenador de Projeto </t>
  </si>
  <si>
    <t>02 profissional, 01 serviço, 02 meses por ano, 03 anos - de 2026 a 2028</t>
  </si>
  <si>
    <t>1.1.4</t>
  </si>
  <si>
    <t>MinC | https://aplicacoes.cultura.gov.br/comparar/salicnet/ - fazendo o caminho: Menu\Projetos\Itens Orçamentários\Item Orçamentário Por Produto - Valor Médio; Filtros: Produto: "Plano Anual"; Item Orçamentário: Coordenador de Produção; UF: Maranhão; Cidade: São Luís; Unidade de Medida: Mês</t>
  </si>
  <si>
    <t>Coordenação de Produção</t>
  </si>
  <si>
    <t>1.1.5</t>
  </si>
  <si>
    <t>SINDCINE – Convenção Coletiva 2024/2025 https://acrobat.adobe.com/id/urn:aaid:sc:US:a80e2f07-571c-4001-ab05-e070276bf09a / Caminho: Pisos Salariais para Telefilmes, Series, Miniséries, Novelas e Conteúdo de Produção Independente – paginas 23 a 26/ FUNÇÃO Roteiro-Pesquisa/ Autor-Roteirista/ Unidade de medida: semana</t>
  </si>
  <si>
    <t>Roteirista</t>
  </si>
  <si>
    <t>1 profissinal, 01 prestação de serviço por 04 semanas em 2026</t>
  </si>
  <si>
    <t>1.1.6</t>
  </si>
  <si>
    <t>SINDCINE – Convenção Coletiva 2024/2025 https://acrobat.adobe.com/id/urn:aaid:sc:US:a80e2f07-571c-4001-ab05-e070276bf09a / Caminho: Pisos Salariais para Telefilmes, Series, Miniséries, Novelas e Conteúdo de Produção Independente – paginas 23 a 26/ FUNÇÃO Roteiro-Pesquisa/ Pesquisador Cinematográfico/ Unidade de medida: semana</t>
  </si>
  <si>
    <t>Pesquisador Cinematográfico (base)</t>
  </si>
  <si>
    <t>01 profissional, 01 prestação de serviço, 08 semanas em 2026</t>
  </si>
  <si>
    <t>1.1.7</t>
  </si>
  <si>
    <t>Pesquisador Cinematográfico (campo)</t>
  </si>
  <si>
    <t>02 profissionais, 01 prestação de serviço, 08 semanas em 2026</t>
  </si>
  <si>
    <t>1.1.8</t>
  </si>
  <si>
    <t>SINDCINE – Convenção Coletiva 2024/2025 https://acrobat.adobe.com/id/urn:aaid:sc:US:a80e2f07-571c-4001-ab05-e070276bf09a / Caminho: Pisos Salariais para Telefilmes, Series, Miniséries, Novelas e Conteúdo de Produção Independente – paginas 23 a 26/ FUNÇÃO Direção/ Diretor/ Unidade de medida: semana</t>
  </si>
  <si>
    <t xml:space="preserve">Diretor </t>
  </si>
  <si>
    <t xml:space="preserve">01 profissional, 01 prestação de serviço: 02 semanas em 2025, 02 semanas em 2027 </t>
  </si>
  <si>
    <t>1.1.9</t>
  </si>
  <si>
    <t>SINDCINE – Convenção Coletiva 2024/2025 https://acrobat.adobe.com/id/urn:aaid:sc:US:a80e2f07-571c-4001-ab05-e070276bf09a / Caminho: Pisos Salariais para Telefilmes, Series, Miniséries, Novelas e Conteúdo de Produção Independente – paginas 23 a 26/ FUNÇÃO Fotogafia/ Diretor de Fotografia/ Unidade de medida: semana</t>
  </si>
  <si>
    <t xml:space="preserve">Diretor de Fotografia </t>
  </si>
  <si>
    <t xml:space="preserve">01 profissional, 01 prestação de serviço: 02 semanas em 2026, 02 semanas em 2027 </t>
  </si>
  <si>
    <t>1.1.10</t>
  </si>
  <si>
    <t>SINDCINE – Convenção Coletiva 2024/2025 https://acrobat.adobe.com/id/urn:aaid:sc:US:a80e2f07-571c-4001-ab05-e070276bf09a / Caminho: Pisos Salariais para Telefilmes, Series, Miniséries, Novelas e Conteúdo de Produção Independente – paginas 23 a 26/ FUNÇÃO Produção/ Diretor de Produção/  Unidade de medida: semana</t>
  </si>
  <si>
    <t xml:space="preserve">Diretora de Produção </t>
  </si>
  <si>
    <t>1.1.11</t>
  </si>
  <si>
    <t>SINDCINE – Convenção Coletiva 2024/2025 https://acrobat.adobe.com/id/urn:aaid:sc:US:a80e2f07-571c-4001-ab05-e070276bf09a / Caminho: Pisos Salariais para Telefilmes, Series, Miniséries, Novelas e Conteúdo de Produção Independente – paginas 23 a 26/ FUNÇÃO Produção/ Produtor Geral/  Unidade de medida: semana</t>
  </si>
  <si>
    <t>Produtor Geral</t>
  </si>
  <si>
    <t>1.1.12</t>
  </si>
  <si>
    <t>SINDCINE – Convenção Coletiva 2024/2025 https://acrobat.adobe.com/id/urn:aaid:sc:US:a80e2f07-571c-4001-ab05-e070276bf09a / Caminho: Pisos Salariais para Telefilmes, Series, Miniséries, Novelas e Conteúdo de Produção Independente – paginas 23 a 26/ FUNÇÃO Produção/ 2º Assistente de Produção/  Unidade de medida: semana</t>
  </si>
  <si>
    <t xml:space="preserve">2º Assistente de Produção (produtor local) </t>
  </si>
  <si>
    <t>SUBTOTAL: Etapa 1</t>
  </si>
  <si>
    <t>ETAPA 2</t>
  </si>
  <si>
    <t>2.1</t>
  </si>
  <si>
    <t>PRODUÇÃO</t>
  </si>
  <si>
    <t>2.1.1</t>
  </si>
  <si>
    <t>01 profissional, 01 prestação de serviço, 04 meses em 2026, 08 meses em 2027 e 08 meses em 2028</t>
  </si>
  <si>
    <t>2.1.2</t>
  </si>
  <si>
    <t>Coodenação Geral</t>
  </si>
  <si>
    <t>2.1.3</t>
  </si>
  <si>
    <t>MinC | https://aplicacoes.cultura.gov.br/comparar/salicnet/ - fazendo o caminho: Menu\Projetos\Itens Orçamentários\Item Orçamentário Por Produto - Valor Médio; Filtros: Produto: "Plano Anual"; Item Orçamentário: Coordenador de Projeto; UF: Maranhão; Cidade: São Luís; Unidade de Medida: Mês</t>
  </si>
  <si>
    <t>02 profissionais, 01 prestação de serviço, 04 meses em 2026, 08 meses em 2027 e 08 meses em 2028</t>
  </si>
  <si>
    <t>2.1.4</t>
  </si>
  <si>
    <t>Coordenador de Produção</t>
  </si>
  <si>
    <t>2.1.5</t>
  </si>
  <si>
    <t>01 profissional, 01 prestação de serviço: 02 semanas em 2026, 08 semanas em 2027</t>
  </si>
  <si>
    <t>2.1.6</t>
  </si>
  <si>
    <t xml:space="preserve">Diretor de Fotografia/Operador de Camera </t>
  </si>
  <si>
    <t>2.1.7</t>
  </si>
  <si>
    <t>2.1.8</t>
  </si>
  <si>
    <t>SINDCINE – Convenção Coletiva 2024/2025 https://acrobat.adobe.com/id/urn:aaid:sc:US:a80e2f07-571c-4001-ab05-e070276bf09a / Caminho: Pisos Salariais para Telefilmes, Series, Miniséries, Novelas e Conteúdo de Produção Independente – paginas 23 a 26/ FUNÇÃO Fotogafia/ 1º Assistente de Fotografia/ Unidade de medida: semana</t>
  </si>
  <si>
    <t xml:space="preserve">1º Assistente de Câmera </t>
  </si>
  <si>
    <t>2.1.9</t>
  </si>
  <si>
    <t>SINDCINE – Convenção Coletiva 2024/2025 https://acrobat.adobe.com/id/urn:aaid:sc:US:a80e2f07-571c-4001-ab05-e070276bf09a / Caminho: Pisos Salariais para Telefilmes, Series, Miniséries, Novelas e Conteúdo de Produção Independente – paginas 23 a 26/ FUNÇÃO Produção/ 1º Assistente de Produção/  Unidade de medida: semana</t>
  </si>
  <si>
    <t xml:space="preserve">1º Assistente de Produção </t>
  </si>
  <si>
    <t>2.1.10</t>
  </si>
  <si>
    <t xml:space="preserve">2º Assistente de Produção </t>
  </si>
  <si>
    <t>2.1.11</t>
  </si>
  <si>
    <t>SINDCINE – Convenção Coletiva 2024/2025 https://acrobat.adobe.com/id/urn:aaid:sc:US:a80e2f07-571c-4001-ab05-e070276bf09a / Caminho: Pisos Salariais para Telefilmes, Series, Miniséries, Novelas e Conteúdo de Produção Independente – paginas 23 a 26/ FUNÇÃO Som/ Técnico de Som Direto/  Unidade de medida: semana</t>
  </si>
  <si>
    <t xml:space="preserve">Tecnico de Som Direto </t>
  </si>
  <si>
    <t>2.1.12</t>
  </si>
  <si>
    <t>SINDCINE – Convenção Coletiva 2024/2025 https://acrobat.adobe.com/id/urn:aaid:sc:US:a80e2f07-571c-4001-ab05-e070276bf09a / Caminho: Pisos Salariais para Telefilmes, Series, Miniséries, Novelas e Conteúdo de Produção Independente – paginas 23 a 26/ FUNÇÃO Som/ Microfonista/  Unidade de medida: semana</t>
  </si>
  <si>
    <t xml:space="preserve">Microfonista </t>
  </si>
  <si>
    <t>2.1.13</t>
  </si>
  <si>
    <t>SINDCINE – Convenção Coletiva 2024/2025 https://acrobat.adobe.com/id/urn:aaid:sc:US:a80e2f07-571c-4001-ab05-e070276bf09a / Caminho: Pisos Salariais para Telefilmes, Series, Miniséries, Novelas e Conteúdo de Produção Independente – paginas 23 a 26/ FUNÇÃO Making of/ Making Of/  Unidade de medida: semana</t>
  </si>
  <si>
    <t>Making of</t>
  </si>
  <si>
    <t>01 profissional, 01 prestação de serviço: 02 semanas em 2026, 08 semanas em 2027, 05 semanas em 2028</t>
  </si>
  <si>
    <t>2.1.14</t>
  </si>
  <si>
    <t>SINDCINE – Convenção Coletiva 2024/2025 https://acrobat.adobe.com/id/urn:aaid:sc:US:a80e2f07-571c-4001-ab05-e070276bf09a / Caminho: Pisos Salariais para Telefilmes, Series, Miniséries, Novelas e Conteúdo de Produção Independente – paginas 23 a 26/ FUNÇÃO Making of/ Fotografo Still/  Unidade de medida: semana</t>
  </si>
  <si>
    <t xml:space="preserve">Fotógrafo Still </t>
  </si>
  <si>
    <t>2.1.15</t>
  </si>
  <si>
    <t>MinC | https://aplicacoes.cultura.gov.br/comparar/salicnet/ - fazendo o caminho: Menu\Projetos\Itens Orçamentários\Item Orçamentário Por Produto - Valor Médio; Filtros: Produto: "Festival, bienal, festa ou feira (somente estrutura)"; Item Orçamentário: Técnico de Projeção; UF: Maranhão;  Cidade: São Luís; Unidade de Medida: Dia</t>
  </si>
  <si>
    <t xml:space="preserve">Técnico de Projeção </t>
  </si>
  <si>
    <t xml:space="preserve"> 01  profissional, 01 prestações de serviço, em 2028, 05 dias em cada uma das cidades + 03 dias mostra + deslocamento : Sâo Luís, Santa Ines, Açailândia, Marabá e Parauapebas </t>
  </si>
  <si>
    <t>2.1.16</t>
  </si>
  <si>
    <t>MinC | https://aplicacoes.cultura.gov.br/comparar/salicnet/ - fazendo o caminho: Menu\Projetos\Itens Orçamentários\Item Orçamentário Por Produto - Valor Médio; Filtros: Produto: "Festival, bienal, festa ou feira (somente estrutura)"; Item Orçamentário: Mestre de Cerimônia; UF: Maranhão; Cidade: São Luís; Unidade de Medida: Serviço</t>
  </si>
  <si>
    <t xml:space="preserve">Mestre de Cerimônia </t>
  </si>
  <si>
    <t xml:space="preserve"> 01  profissional, em 2028, 02 prestações de serviço em  Sâo Luís</t>
  </si>
  <si>
    <t>2.1.17</t>
  </si>
  <si>
    <t>MinC | https://aplicacoes.cultura.gov.br/comparar/salicnet/ - fazendo o caminho: Menu\Projetos\Itens Orçamentários\Item Orçamentário Por Produto - Valor Médio; Filtros: Produto: "Festival/Mostra (AUDIOVISUAL)"; Item Orçamentário: Tradução; UF: Maranhão;  Cidade: São Luís; Unidade de Medida: Serviço</t>
  </si>
  <si>
    <t>Tradução (Libras)</t>
  </si>
  <si>
    <t xml:space="preserve"> 02 profissionais, 01 prestação de serviço, em 2028, por 01 dia</t>
  </si>
  <si>
    <t>2.1.18</t>
  </si>
  <si>
    <t>MinC | https://aplicacoes.cultura.gov.br/comparar/salicnet/ - fazendo o caminho: Menu\Projetos\Itens Orçamentários\Item Orçamentário Por Produto - Valor Médio; Filtros: Produto: "Festival, bienal, festa ou feira (somente estrutura)"; Item Orçamentário: Segurança; UF: Maranhão; Cidade: São Luís;  Unidade de Medida: Dia</t>
  </si>
  <si>
    <t xml:space="preserve">Segurança </t>
  </si>
  <si>
    <t>06 profissionais, 01 prestação de serviço, 01 dias, em 2028, em Sâo Luís</t>
  </si>
  <si>
    <t>2.1.19</t>
  </si>
  <si>
    <t>MinC | https://aplicacoes.cultura.gov.br/comparar/salicnet/ - fazendo o caminho: Menu\Projetos\Itens Orçamentários\Item Orçamentário Por Produto - Valor Médio; Filtros: Produto: "Festival, bienal, festa ou feira (somente estrutura)"; Item Orçamentário: Bombeiro; UF: Maranhão; Cidade: São Luís;  Unidade de Medida: Dia</t>
  </si>
  <si>
    <t xml:space="preserve">Bombeiro </t>
  </si>
  <si>
    <t>2.1.20</t>
  </si>
  <si>
    <t>MinC | https://aplicacoes.cultura.gov.br/comparar/salicnet/ - fazendo o caminho: Menu\Projetos\Itens Orçamentários\Item Orçamentário Por Produto - Valor Médio; Filtros: Produto: "festival/mostra - AUDIOVISUAL"; Item Orçamentário: Cenografia/material/confecção; UF: Maranhão: Cidade: Imperatriz; Unidade de Medida: Verba</t>
  </si>
  <si>
    <t>Cenografia/material/confecção</t>
  </si>
  <si>
    <t>01 verba para cenografia culminância, em 2028, em Sâo Luís</t>
  </si>
  <si>
    <t>2.1.21</t>
  </si>
  <si>
    <t>Levantamento de preços junto a 03 fornecedores. Base de referência pelo menor preço.Print da cotação nos anexos.</t>
  </si>
  <si>
    <t>Locação de Câmera Completa</t>
  </si>
  <si>
    <t xml:space="preserve">70 diárias, sendo 14 em 2026 e 56 em 2027 </t>
  </si>
  <si>
    <t>2.1.22</t>
  </si>
  <si>
    <t>Levantamento de preços junto a 03 fornecedores. Base de referência pelo menor preço. Print da cotação nos anexos.</t>
  </si>
  <si>
    <t>Locação Equipamento de Iluminação</t>
  </si>
  <si>
    <t>2.1.23</t>
  </si>
  <si>
    <t>Locação Equipamento de som</t>
  </si>
  <si>
    <t>2.1.24</t>
  </si>
  <si>
    <t>MinC | https://aplicacoes.cultura.gov.br/comparar/salicnet/ - fazendo o caminho: Menu\Projetos\Itens Orçamentários\Item Orçamentário Por Produto - Valor Médio; Filtros: Produto: "Media-Metragem (AUDIOVISUAL)"; Item Orçamentário: Material Sensível; UF: Maranhão; Cidade: São Luís; Unidade de Medida: Unidade</t>
  </si>
  <si>
    <t xml:space="preserve">Material Sensível (HD’s) </t>
  </si>
  <si>
    <t xml:space="preserve">06 Hd's para arquivamento das imagens, sendo 02 em 2026 e 04 em 2027 </t>
  </si>
  <si>
    <t>2.1.25</t>
  </si>
  <si>
    <t>MinC | https://aplicacoes.cultura.gov.br/comparar/salicnet/ - fazendo o caminho: Menu\Projetos\Itens Orçamentários\Item Orçamentário Por Produto - Valor Médio; Filtros: Produto: "festival/mostra - AUDIOVISUAL"; Item Orçamentário: Locação de Equipamento de Projeção; UF: Maranhão: Cidade: São Luís; Unidade de Medida: Serviço</t>
  </si>
  <si>
    <t xml:space="preserve">Locação Equipamento de Projeção </t>
  </si>
  <si>
    <t xml:space="preserve"> 06 prestações de serviço, em 2028, uma em cada cidade:  Santa Ines, Açailândia, Marabá e Parauapebas e 02 em São Luís (escolas e culminância)</t>
  </si>
  <si>
    <t>2.1.26</t>
  </si>
  <si>
    <t>MinC | https://aplicacoes.cultura.gov.br/comparar/salicnet/ - fazendo o caminho: Menu\Projetos\Itens Orçamentários\Item Orçamentário Por Produto - Valor Médio; Filtros: Produto: "Festival, bienal, festa ou feira (somente estrutura)"; Item Orçamentário: Sonorização; UF: Maranhão; Cidade: São Luís; Unidade de Medida: Dia</t>
  </si>
  <si>
    <t>Sonorização</t>
  </si>
  <si>
    <t xml:space="preserve"> 01 prestações de serviço, em 2028, 26 dias, sendo 05 dias em cada cidade: Sâo Luís, Santa Ines, Açailândia, Marabá e Parauapebas + 01 dia em São Luís para culminância</t>
  </si>
  <si>
    <t>2.1.27</t>
  </si>
  <si>
    <t>MinC | https://aplicacoes.cultura.gov.br/comparar/salicnet/ - fazendo o caminho: Menu\Projetos\Itens Orçamentários\Item Orçamentário Por Produto - Valor Médio; Filtros: Produto: "festival/mostra - AUDIOVISUAL"; Item Orçamentário: Locação de Cadeiras; UF: Maranhão: Cidade: São Luís; Unidade de Medida: Unidade</t>
  </si>
  <si>
    <t xml:space="preserve">Locação de Cadeiras </t>
  </si>
  <si>
    <t xml:space="preserve"> 01 prestação de serviço de locação, em 2028, sendo 400 cadeiras em  Sâo Luís</t>
  </si>
  <si>
    <t>2.1.28</t>
  </si>
  <si>
    <t>MinC | https://aplicacoes.cultura.gov.br/comparar/salicnet/ - fazendo o caminho: Menu\Projetos\Itens Orçamentários\Item Orçamentário Por Produto - Valor Médio; Filtros: Produto: "Festival, bienal, festa ou feira (somente estrutura)"; Item Orçamentário: Estrutura Metálica; UF: Maranhão;  Cidade: São Luis; Unidade de Medida: Dia</t>
  </si>
  <si>
    <t>Estrutura Metálica (box truss)</t>
  </si>
  <si>
    <t>2.1.29</t>
  </si>
  <si>
    <t>MinC | https://aplicacoes.cultura.gov.br/comparar/salicnet/ - fazendo o caminho: Menu\Projetos\Itens Orçamentários\Item Orçamentário Por Produto - Valor Médio; Filtros: Produto: "Festival, bienal, festa ou feira (somente estrutura)"; Item Orçamentário: Telão; UF: Maranhão;  Cidade: São Luís; Unidade de Medida: Dia</t>
  </si>
  <si>
    <t xml:space="preserve"> Telão (18,0 m2 = 3,0x 6,0 mt)</t>
  </si>
  <si>
    <t>2.1.30</t>
  </si>
  <si>
    <t>MinC | https://aplicacoes.cultura.gov.br/comparar/salicnet/ - fazendo o caminho: Menu\Projetos\Itens Orçamentários\Item Orçamentário Por Produto - Valor Médio; Filtros: Produto: "Festival, bienal, festa ou feira (somente estrutura)"; Item Orçamentário: Montagem e Desmontagem ; UF: Maranhão; Cidade: São Luís; Unidade de Medida: Verba</t>
  </si>
  <si>
    <t xml:space="preserve">Montagem e Desmontagem </t>
  </si>
  <si>
    <t xml:space="preserve"> 05 verbas de prestação de serviço de montagem e desmontagem, em 2028, sendo 01 em cada cidade: Sâo Luís, Santa Ines, Açailândia, Marabá e Parauapebas </t>
  </si>
  <si>
    <t>2.1.31</t>
  </si>
  <si>
    <t>MinC | https://aplicacoes.cultura.gov.br/comparar/salicnet/ - fazendo o caminho: Menu\Projetos\Itens Orçamentários\Item Orçamentário Por Produto - Valor Médio; Filtros: Produto: "Festival, bienal, festa ou feira (somente estrutura)"; Item Orçamentário: Banheiro Químico; UF: Maranhão; Cidade: São Luís; Unidade de Medida: Unidade</t>
  </si>
  <si>
    <t xml:space="preserve">Banheiro Químico </t>
  </si>
  <si>
    <t xml:space="preserve">04 unidades, 01 dia, em 2028, em Sâo Luís </t>
  </si>
  <si>
    <t>SUBTOTAL: Etapa 2</t>
  </si>
  <si>
    <t>ETAPA 3</t>
  </si>
  <si>
    <t>3.1</t>
  </si>
  <si>
    <t>PÓS-PRODUÇÃO</t>
  </si>
  <si>
    <t>3.1.1</t>
  </si>
  <si>
    <t>01 profissional, 01 prestação de serviço,  02 meses  em 2027 e 02 meses em 2028</t>
  </si>
  <si>
    <t>3.1.2</t>
  </si>
  <si>
    <t>3.1.3</t>
  </si>
  <si>
    <t xml:space="preserve">Coordenação de Projeto </t>
  </si>
  <si>
    <t>02 profissionais, 01 prestação de serviço,  02 meses  em 2027 e 02 meses em 2028</t>
  </si>
  <si>
    <t xml:space="preserve">3.1.4 </t>
  </si>
  <si>
    <t>MinC | https://aplicacoes.cultura.gov.br/comparar/salicnet/ - fazendo o caminho: Menu\Projetos\Itens Orçamentários\Item Orçamentário Por Produto - Valor Médio; Filtros: Produto: "Plano Anual"; Item Orçamentário: Coordenação de Produção; UF: Maranhão; Cidade: São Luís; Unidade de Medida: Mês</t>
  </si>
  <si>
    <t xml:space="preserve"> Coordenação de Produção</t>
  </si>
  <si>
    <t>3.1.5</t>
  </si>
  <si>
    <t xml:space="preserve"> Diretor</t>
  </si>
  <si>
    <t xml:space="preserve">01 profissional, 01 de prestação de serviço,  06 semanas em 2027 </t>
  </si>
  <si>
    <t>3.1.6</t>
  </si>
  <si>
    <t>SINDCINE – Convenção Coletiva 2024/2025 https://acrobat.adobe.com/id/urn:aaid:sc:US:a80e2f07-571c-4001-ab05-e070276bf09a / Caminho: Pisos Salariais para Telefilmes, Series, Miniséries, Novelas e Conteúdo de Produção Independente – paginas 23 a 26/ FUNÇÃO Edição-Pós-Produção/ Editor-Montador/ Unidade de medida: semana</t>
  </si>
  <si>
    <t>Editor/Montador</t>
  </si>
  <si>
    <t xml:space="preserve">01 profissional, 01 de prestação de serviço, 20 semanas em 2027 </t>
  </si>
  <si>
    <t>3.1.7</t>
  </si>
  <si>
    <t>SINDCINE – Convenção Coletiva 2024/2025 https://acrobat.adobe.com/id/urn:aaid:sc:US:a80e2f07-571c-4001-ab05-e070276bf09a / Caminho: Pisos Salariais para Telefilmes, Series, Miniséries, Novelas e Conteúdo de Produção Independente – paginas 23 a 26/ FUNÇÃO Edição-Pós-Produção/ Assistente de Edição/ Unidade de medida: semana</t>
  </si>
  <si>
    <t xml:space="preserve">Assistente de Edição </t>
  </si>
  <si>
    <t>3.1.8</t>
  </si>
  <si>
    <t>SINDCINE – Convenção Coletiva 2024/2025 https://acrobat.adobe.com/id/urn:aaid:sc:US:a80e2f07-571c-4001-ab05-e070276bf09a / Caminho: Pisos Salariais para Telefilmes, Series, Miniséries, Novelas e Conteúdo de Produção Independente – paginas 23 a 26/ FUNÇÃO Edição-Pós-Produção/ Finalizador/ Unidade de medida: semana</t>
  </si>
  <si>
    <t xml:space="preserve">Finalizador </t>
  </si>
  <si>
    <t xml:space="preserve">01 profissional, 01 de prestação de serviço,  08 semanas em 2027 </t>
  </si>
  <si>
    <t>3.1.9</t>
  </si>
  <si>
    <t>SINDCINE – Convenção Coletiva 2024/2025 https://acrobat.adobe.com/id/urn:aaid:sc:US:a80e2f07-571c-4001-ab05-e070276bf09a / Caminho: Pisos Salariais para Telefilmes, Series, Miniséries, Novelas e Conteúdo de Produção Independente – paginas 23 a 26/ FUNÇÃO Edição-Pós-Produção/Editor de Som/ Unidade de medida: semana</t>
  </si>
  <si>
    <t xml:space="preserve">Editor de Som </t>
  </si>
  <si>
    <t>01 profissional, 01 de prestação de serviço, 06 semanas em 2027</t>
  </si>
  <si>
    <t>3.1.10</t>
  </si>
  <si>
    <t>MinC | https://aplicacoes.cultura.gov.br/comparar/salicnet/ - fazendo o caminho: Menu\Projetos\Itens Orçamentários\Item Orçamentário Por Produto - Valor Médio; Filtros: Produto: "Média-Metragem (AUDIOVISUAL)"; Item Orçamentário: Trilha Sonora Original; UF: Maranhão; Cidade: São Luís; Unidade de Medida: Serviço</t>
  </si>
  <si>
    <t>Trilha Sonora Original</t>
  </si>
  <si>
    <t>01 profissional, 01 de prestações de serviço, em 2027 (trilha originalmente composta para o produto 1) 
A trilha sonora será composta originalmente por profissional especializado em música para produtos audiovisuais. Conforme contrato firmado com o compositor, os direitos patrimoniais das composições serão de titularidade pública, sob gestão da ANTT (não haverá aquisição de direito de reprodução musical).</t>
  </si>
  <si>
    <t>SUBTOTAL: Etapa 3</t>
  </si>
  <si>
    <t>ETAPA 4</t>
  </si>
  <si>
    <t>4.1</t>
  </si>
  <si>
    <t>LOGÍSTICA</t>
  </si>
  <si>
    <t>4.1.1</t>
  </si>
  <si>
    <t>Levantamento de preços junto às companhias aéreas. Base de referência pela média aritmética.Print da cotação nos anexos.</t>
  </si>
  <si>
    <t>Passagem Aérea</t>
  </si>
  <si>
    <t>62 passagens (unidade/trecho) SLZ/IMP/SLZ + 62 passagens SLZ/MAP/SLZ +  12 passagens RJ/SLZ/RJ (vide detalhamento nas observações)</t>
  </si>
  <si>
    <t>4.1.2</t>
  </si>
  <si>
    <t>MinC | https://aplicacoes.cultura.gov.br/comparar/salicnet/ - fazendo o caminho: Menu\Projetos\Itens Orçamentários\Item Orçamentário Por Produto - Valor Médio; Filtros: Produto: "Festival, bienal, festa ou feira (somente estrutura)"; Item Orçamentário: Aluguel de Vans; UF: Maranhão;  Cidade: São Luís; Unidade de Medida: Semana</t>
  </si>
  <si>
    <t>Aluguel de Vans</t>
  </si>
  <si>
    <t>10 semanas (70 diárias), sendo 02 semanas (14 diárias) em 2026, 08 semanas (56 diárias) em 2027 , 05 semanas em 2028</t>
  </si>
  <si>
    <t>4.1.3</t>
  </si>
  <si>
    <t>MinC | https://aplicacoes.cultura.gov.br/comparar/salicnet/ - fazendo o caminho: Menu\Projetos\Itens Orçamentários\Item Orçamentário Por Produto - Valor Médio; Filtros: Produto: "Festival/Mostra (AUDIOVISUAL))"; Item Orçamentário: Locação de Automóveis; UF: Maranhão;  Cidade: São Luís; Unidade de Medida: Dia</t>
  </si>
  <si>
    <t>Locação de Automóveis</t>
  </si>
  <si>
    <t>128  diárias, sendo 74 em 2026, 14 em 2027 e 40 em 2028</t>
  </si>
  <si>
    <t>4.1.4</t>
  </si>
  <si>
    <t>MinC | https://aplicacoes.cultura.gov.br/comparar/salicnet/ - fazendo o caminho: Menu\Projetos\Itens Orçamentários\Item Orçamentário Por Produto - Valor Médio; Filtros: Produto: "Festival/Mostra (AUDIOVISUAL))"; Item Orçamentário: Aluguel de Caminhões; UF: Maranhão;  Cidade: Imperatriz; Unidade de Medida: Dia</t>
  </si>
  <si>
    <t>Aluguel de Caminhões</t>
  </si>
  <si>
    <t>01 unidade, 01 dia, em 2028, em Sâo Luís</t>
  </si>
  <si>
    <t>4.1.5</t>
  </si>
  <si>
    <t>(Anexo I ao Decreto nº 5.992, de 19 de dezembro de 2006) - d) Demais cargos, empregos e funções</t>
  </si>
  <si>
    <t xml:space="preserve"> Diárias de Hospedagem com alimentação </t>
  </si>
  <si>
    <t>1178 diárias sendo 270 em 2026,  614 em 2027 e 280 em 2028</t>
  </si>
  <si>
    <t>SUBTOTAL: Etapa 4</t>
  </si>
  <si>
    <t>ETAPA 5</t>
  </si>
  <si>
    <t>5.1</t>
  </si>
  <si>
    <t>COMUNICAÇÃO E DIVULGAÇÃO</t>
  </si>
  <si>
    <t>5.1.1</t>
  </si>
  <si>
    <t>MinC | https://aplicacoes.cultura.gov.br/comparar/salicnet/ - fazendo o caminho: Menu\Projetos\Itens Orçamentários\Item Orçamentário Por Produto - Valor Médio; Filtros: Produto: "Festival, bienal, festa ou feira (somente estrutura)"; Item Orçamentário: Coordenador de Comunicação; UF: Maranhão; Cidade: São Luís;  Unidade de Medida: Mês</t>
  </si>
  <si>
    <t>Coordenação de Comunicação</t>
  </si>
  <si>
    <t>01 profissional, 01 prestação de serviço,  12 meses em 2028</t>
  </si>
  <si>
    <t>5.1.2</t>
  </si>
  <si>
    <t>MinC | https://aplicacoes.cultura.gov.br/comparar/salicnet/ - fazendo o caminho: Menu\Projetos\Itens Orçamentários\Item Orçamentário Por Produto - Valor Médio; Filtros: Produto: "festival/mostra - AUDIOVISUAL”; Item Orçamentário: Assessoria de Comunicação; UF: Mararanhão; Cidade: São Luís; Unidade de Medida: Mês</t>
  </si>
  <si>
    <t xml:space="preserve">Assessoria de Comunicação </t>
  </si>
  <si>
    <t>5.1.3</t>
  </si>
  <si>
    <t>MinC | https://aplicacoes.cultura.gov.br/comparar/salicnet/ - fazendo o caminho: Menu\Projetos\Itens Orçamentários\Item Orçamentário Por Produto - Valor Médio; Filtros: Produto: "Média-Metragem (AUDIOVISUAL)"; Item Orçamentário: Assessoria de Imprensa; UF: Maranhão;  Cidade: Imperatriz; Unidade de Medida: Mês</t>
  </si>
  <si>
    <t xml:space="preserve">Assessor de Imprensa </t>
  </si>
  <si>
    <t>5.1.4</t>
  </si>
  <si>
    <t>MinC | https://aplicacoes.cultura.gov.br/comparar/salicnet/ - fazendo o caminho: Menu\Projetos\Itens Orçamentários\Item Orçamentário Por Produto - Valor Médio; Filtros: Produto: "Plano Anual"; Item Orçamentário: Produção de Texto; UF: Maranhão; Cidade: São Luís; Unidade de Medida: Mês</t>
  </si>
  <si>
    <t>Produção de Texto</t>
  </si>
  <si>
    <t>5.1.5</t>
  </si>
  <si>
    <t>MinC | https://aplicacoes.cultura.gov.br/comparar/salicnet/ - fazendo o caminho: Menu\Projetos\Itens Orçamentários\Item Orçamentário Por Produto - Valor Médio; Filtros: Produto: "Média-Metragem (AUDIOVISUAL)"; Item Orçamentário: Midia Internet; UF: Maranhão;  Cidade: Imperatriz; Unidade de Medida: Serviço</t>
  </si>
  <si>
    <t>Midia Internet</t>
  </si>
  <si>
    <t>Serviço de impulsionamento na internet  100% usada em 2028</t>
  </si>
  <si>
    <t>5.1.6</t>
  </si>
  <si>
    <r>
      <rPr>
        <sz val="12"/>
        <color indexed="8"/>
        <rFont val="Helvetica Neue"/>
      </rPr>
      <t>MinC | https://aplicacoes.cultura.gov.br/comparar/salicnet/ - fazendo o caminho: Menu\Projetos\Itens Orçamentários\Item Orçamentário Por Produto - Valor Médio; Filtros: Produto: "Plano Anual"; Item Orçamentário: Designer; UF: Maranhão; Cidade: São Luís; Unidade de Medida: Serviço</t>
    </r>
  </si>
  <si>
    <t xml:space="preserve">Designer </t>
  </si>
  <si>
    <t>Serviço de designer usado da seguinte forma: 40% em 2026, 20% em 2027 e 40% em 2028</t>
  </si>
  <si>
    <t>SUBTOTAL: Etapa 5</t>
  </si>
  <si>
    <t>ETAPA 6</t>
  </si>
  <si>
    <t>6.1</t>
  </si>
  <si>
    <t>ADMINISTRAÇÃO</t>
  </si>
  <si>
    <t>6.1.1</t>
  </si>
  <si>
    <t>Minc | Art 13. Instrução Normativa n.11, de 30/01/2024, disponível em: https://www.in.gov.br/en/web/dou/-/instrucao-normativa-minc-n-11-de-30-de-janeiro-de-2024-540655328</t>
  </si>
  <si>
    <t>Administração</t>
  </si>
  <si>
    <t xml:space="preserve">Taxa </t>
  </si>
  <si>
    <t xml:space="preserve">15% do custo de produção do projeto conforme permitido pela Instrução Normativa 11, Art. 13, de 30/01/2024 do Ministério da Cultura, e destina ao pagamento de tributos, impostos, aquisição de material de escritório, pagamento de aluguel, serviços de gestão administrativa financeira, assessoria contábil, assessoria jurídica, outros serviços essenciais. </t>
  </si>
  <si>
    <t>SUBTOTAL: Etapa 6</t>
  </si>
  <si>
    <t>TOTAL DE EXECUÇÃO DO PROJETO</t>
  </si>
  <si>
    <t>ETAPA 7</t>
  </si>
  <si>
    <t>7.1</t>
  </si>
  <si>
    <t>§ 5º do art. 10. da Resolução nº 6.021, de 2023</t>
  </si>
  <si>
    <t>Custos Administrativos</t>
  </si>
  <si>
    <t>7.2</t>
  </si>
  <si>
    <t>§ 4º do art. 6 PORTARIA Nº 17, DE 6 DE DEZEMBRO DE 2023</t>
  </si>
  <si>
    <t>Reserva Técnica</t>
  </si>
  <si>
    <t>TOTAL PROJETO</t>
  </si>
  <si>
    <r>
      <rPr>
        <b/>
        <sz val="12"/>
        <color indexed="8"/>
        <rFont val="Helvetica Neue"/>
      </rPr>
      <t xml:space="preserve">5. </t>
    </r>
    <r>
      <rPr>
        <b/>
        <u/>
        <sz val="12"/>
        <color indexed="8"/>
        <rFont val="Helvetica Neue"/>
      </rPr>
      <t>MEMÓRIA DE CÁLCULO:</t>
    </r>
    <r>
      <rPr>
        <b/>
        <sz val="12"/>
        <color indexed="8"/>
        <rFont val="Helvetica Neue"/>
      </rPr>
      <t xml:space="preserve">
</t>
    </r>
    <r>
      <rPr>
        <b/>
        <u/>
        <sz val="12"/>
        <color indexed="8"/>
        <rFont val="Helvetica Neue"/>
      </rPr>
      <t>5.1 EQUIPE DE REALIZAÇÃO/GESTÃO DO PROJETO:</t>
    </r>
    <r>
      <rPr>
        <sz val="12"/>
        <color indexed="8"/>
        <rFont val="Helvetica Neue"/>
      </rPr>
      <t xml:space="preserve"> 06 pessoas (01 gerente de projeto, 01 coordenação geral, 02 coordenações de projeto e 02 coordenações de produção). Atua na gestão durante os 30 meses de projeto: 04 meses na pré-produção (2 meses por ano, de 2026 a 2028), 20 meses na produção (4 meses de 2026, 8 meses em 2027 e 8 meses em 2028) e 04 meses na pós-produção (2 meses por ano em 2027 e 2028). 
</t>
    </r>
    <r>
      <rPr>
        <b/>
        <u/>
        <sz val="12"/>
        <color indexed="8"/>
        <rFont val="Helvetica Neue"/>
      </rPr>
      <t>5.2 EQUIPE DE COMUNICAÇÃO:</t>
    </r>
    <r>
      <rPr>
        <sz val="12"/>
        <color indexed="8"/>
        <rFont val="Helvetica Neue"/>
      </rPr>
      <t xml:space="preserve"> A equipe de comunicação é composta por 01 coordenador de comunicação, 01 assessoria de comunicação, 01 assessoria de imprensa, 01 produtor de texto e 01 designer, contando ainda com uma previsão de verba de mídia internet. Com exceção do designer, os demais profissionais prestarão 01 serviço, por 12 meses em 2028). A unidade de medida é o MÊS. Já o designer tem como unidade de medida o SERVIÇO, calculada numa proporção de 40% em 206 (demanda de identidade visual do projeto  + criação e motiong grafics e de elementos a serem utilizados nos produtos 1 e 2), 20% em 2027 (demandas de designer complementar do produto 1) e 40% em 2028 ( peças de divulgação do produto 2 + demandas da culminância do projeto e entrega final). Sobre a mídia de internet, a unidade de medida é o serviço e prevê 100% em 2028.
</t>
    </r>
    <r>
      <rPr>
        <b/>
        <sz val="12"/>
        <color indexed="8"/>
        <rFont val="Helvetica Neue"/>
      </rPr>
      <t xml:space="preserve">5.3 </t>
    </r>
    <r>
      <rPr>
        <b/>
        <u/>
        <sz val="12"/>
        <color indexed="8"/>
        <rFont val="Helvetica Neue"/>
      </rPr>
      <t>EQUIPE DE REALIZAÇÃO DA MOSTRA AUDIOVISUAL:</t>
    </r>
    <r>
      <rPr>
        <sz val="12"/>
        <color indexed="8"/>
        <rFont val="Helvetica Neue"/>
      </rPr>
      <t xml:space="preserve">  09 pessoas (01 técnico de projeção, 01 mestre de cerimônia, 02 tradutor, 03 seguranças, 02 bombeiros). O técnico de projeção, os seguranças e os bombeiros serão contratados por dia. O técnico de projeção terá 03 dias de trabalho (devido a necessidade testagem dos equipamentos e de tudo que será exibido), já a mestre de cerimônias e os tradutores de libras serão contratados por serviço.  Os bombeiros e os seguranças serão contratados por 02 dias.
</t>
    </r>
    <r>
      <rPr>
        <b/>
        <u/>
        <sz val="12"/>
        <color indexed="8"/>
        <rFont val="Helvetica Neue"/>
      </rPr>
      <t>5.4 – ETAPA PRÉ-PRODUÇÃO - EQUIPE DE PRODUÇÃO DOS PRODUTOS AUDIOVISUAIS + EQUIPE DE PESQUISA E DESENVOLVIMENTO:</t>
    </r>
    <r>
      <rPr>
        <sz val="12"/>
        <color indexed="8"/>
        <rFont val="Helvetica Neue"/>
      </rPr>
      <t xml:space="preserve"> 09 pessoas (03 pesquisadores cinematográficos, 01 roteirista, 01 diretor, 01 diretor de fotografia, 01 diretor de produção, 01 produtor geral e 01 assistente de produção). Equipe trabalha por semana. A fase de pesquisa acontecerá somente em 2026 e terá duração de 08 semanas, contando com 01 pesquisador na base, 01 em campo nos 03 municípios maranhenses e 01 em campo nos 02 municípios paraenses. O roteirista trabalha 04 semanas em 2026. Direção de produção e produção geral trabalham por 04 semanas, 02 em 2026 e 02 semanas em 2027. Diretor e diretor de fotografia também trabalham na pré-produção por 02 semanas em 2026 e 02 semanas em 2027.
</t>
    </r>
    <r>
      <rPr>
        <b/>
        <u/>
        <sz val="12"/>
        <color indexed="8"/>
        <rFont val="Helvetica Neue"/>
      </rPr>
      <t>5.5- ETAPA PRODUÇÃO EQUIPE DOS PRODUTOS AUDIOVISUAIS:</t>
    </r>
    <r>
      <rPr>
        <sz val="12"/>
        <color indexed="8"/>
        <rFont val="Helvetica Neue"/>
      </rPr>
      <t xml:space="preserve">  10 pessoas (01 diretor, 01 diretor de fotografia, 01 diretor de produção, 01 1º assistente de câmera, 01 1º assistente de produção, 01 2º assistente de produção, 01 técnico de som, 01 microfonista, 01 making of e 01 fotógrafo still).  Equipe irá trabalhar por 10 semanas (02 semanas em 2025 e 08 semanas em 2026, sendo duas semanas em casa cidade.
</t>
    </r>
    <r>
      <rPr>
        <b/>
        <u/>
        <sz val="12"/>
        <color indexed="8"/>
        <rFont val="Helvetica Neue"/>
      </rPr>
      <t>5.6 – ETAPA PÓS-PRODUÇÃO EQUIPE DOS PRODUTOS AUDIOVISUAIS:</t>
    </r>
    <r>
      <rPr>
        <sz val="12"/>
        <color indexed="8"/>
        <rFont val="Helvetica Neue"/>
      </rPr>
      <t xml:space="preserve"> 06 pessoas (01 diretor, 01 editor/montador, 01 assistente de edição, 01 finalizador, 01 editor de som, 01 músico/intérprete). Editor/montador e o assistente de edição trabalham por 20 semanas em 2027. O diretor e o editor de som trabalham por  semanas 06 em 2027. Já o finalizador irá trabalhar por 08 semanas em 2027. A equipe conta ainda com o profissional responsável por compor a trilha sonora original dos produtos 1  ( 01 serviço de composição em 2027).</t>
    </r>
  </si>
  <si>
    <r>
      <rPr>
        <b/>
        <u/>
        <sz val="12"/>
        <color indexed="8"/>
        <rFont val="Calibri"/>
      </rPr>
      <t>5.7 - LOCAÇÃO DE EQUIPAMENTOS E INFRAESTRUTURA:</t>
    </r>
    <r>
      <rPr>
        <sz val="12"/>
        <color indexed="8"/>
        <rFont val="Calibri"/>
      </rPr>
      <t xml:space="preserve"> A locação dos equipamentos necessários a gravação dos produtos audiovisuais (câmera completa, equipamento de iluminação e equipamento de som) têm como unidade de medida a diária e como base de cálculo as 10 semanas de produção (gravação) do produto 1, ou seja, 70 dias no total (14 dias em 2026 e 56 dias em 2027). A referencia de valor foi a cotação de preço junto a 03 diferentes fornecedores que atuam de forma consolidada no Maranhão.
</t>
    </r>
    <r>
      <rPr>
        <sz val="12"/>
        <color indexed="8"/>
        <rFont val="Calibri"/>
      </rPr>
      <t xml:space="preserve">Já os equipamentos utilizados para realização da mostra audiovisual (sonorização, estrutura metálica e telão) têm como unidade o DIA, sendo considerados 01 dia de locação (01 dia em São Luís). O equipamento de projeção tem como unidade o serviço ( 1 serviço em São Luís). A cenografia e a montagem e desmontagem têm como unidade a verba e será 01 verba para cenografia e 01 para montagem e desmontagem. Já o banheiro químico e as cadeiras têm como unidade de medida a UNIDADE, sendo 08 unidades de banheiro e 400.
</t>
    </r>
    <r>
      <rPr>
        <sz val="12"/>
        <color indexed="8"/>
        <rFont val="Calibri"/>
      </rPr>
      <t xml:space="preserve">Com relação aos equipamentos utilizados para exibição/ implementação do produto 1 nas escolas, (sonorização, estrutura metálica e telão) têm como unidade o DIA, sendo considerado 01 dia de locação de equipamento para cada escola, num total de 25 DIAS. Já o equipamento de projeção tem como unidade o serviço, sendo 5 serviços, 01 em cada cidade. </t>
    </r>
    <r>
      <rPr>
        <sz val="11"/>
        <color indexed="8"/>
        <rFont val="Calibri"/>
      </rPr>
      <t xml:space="preserve">
</t>
    </r>
    <r>
      <rPr>
        <b/>
        <u/>
        <sz val="12"/>
        <color indexed="8"/>
        <rFont val="Calibri"/>
      </rPr>
      <t>Sobre a destinação dos HD´s (material sensível):</t>
    </r>
    <r>
      <rPr>
        <b/>
        <sz val="12"/>
        <color indexed="8"/>
        <rFont val="Calibri"/>
      </rPr>
      <t xml:space="preserve"> </t>
    </r>
    <r>
      <rPr>
        <sz val="12"/>
        <color indexed="8"/>
        <rFont val="Calibri"/>
      </rPr>
      <t xml:space="preserve">foi prevista a compra de 06 HD´s para serem utilizados no armazenamento das imagens gravadas durante todo o projeto. Serão 02  unidades em 2026 e outros 04 em 2027 (01 HD por cidade, mais 01 HD de reserva). É importante ressaltar que os produtos serão gravados com qualidade 6K, o que exige uma grande quantidade de espaço de armazenamentos e arquivamento das imagens gravadas nas 10 semanas em que o produto 1 estará sendo produzido. 
</t>
    </r>
    <r>
      <rPr>
        <b/>
        <u/>
        <sz val="12"/>
        <color indexed="8"/>
        <rFont val="Calibri"/>
      </rPr>
      <t>5.8 - LOGÍSTICA:</t>
    </r>
    <r>
      <rPr>
        <sz val="12"/>
        <color indexed="8"/>
        <rFont val="Calibri"/>
      </rPr>
      <t xml:space="preserve"> A base de produção do projeto é São Luís (MA) e a base de deslocamento para Santa Inês (MA), Açailândia (MA)será Imperatriz (MA). Já a base de deslocamento para Parauapebas (PA) será Marabá. Sendo assim, as equipes de pesquisa e a de produção dos produtos audiovisuais irão de avião até Imperatriz e Marabá e se deslocarão por via terrestre para essas as demais cidades. </t>
    </r>
    <r>
      <rPr>
        <u/>
        <sz val="12"/>
        <color indexed="8"/>
        <rFont val="Calibri"/>
      </rPr>
      <t>Ao todo serão 136 passagens aéreas</t>
    </r>
    <r>
      <rPr>
        <sz val="12"/>
        <color indexed="8"/>
        <rFont val="Calibri"/>
      </rPr>
      <t xml:space="preserve">
</t>
    </r>
    <r>
      <rPr>
        <b/>
        <sz val="12"/>
        <color indexed="8"/>
        <rFont val="Calibri"/>
      </rPr>
      <t>DIÁRIAS DE ALIMENTAÇÃO:</t>
    </r>
    <r>
      <rPr>
        <sz val="12"/>
        <color indexed="19"/>
        <rFont val="Calibri"/>
      </rPr>
      <t xml:space="preserve"> </t>
    </r>
    <r>
      <rPr>
        <b/>
        <u/>
        <sz val="12"/>
        <color indexed="8"/>
        <rFont val="Calibri"/>
      </rPr>
      <t>1178 diárias</t>
    </r>
    <r>
      <rPr>
        <sz val="12"/>
        <color indexed="8"/>
        <rFont val="Calibri"/>
      </rPr>
      <t xml:space="preserve"> calculadas da seguinte forma: 
</t>
    </r>
    <r>
      <rPr>
        <b/>
        <u/>
        <sz val="12"/>
        <color indexed="8"/>
        <rFont val="Calibri"/>
      </rPr>
      <t>2026</t>
    </r>
    <r>
      <rPr>
        <sz val="12"/>
        <color indexed="8"/>
        <rFont val="Calibri"/>
      </rPr>
      <t xml:space="preserve">: 270 diárias
</t>
    </r>
    <r>
      <rPr>
        <b/>
        <sz val="12"/>
        <color indexed="8"/>
        <rFont val="Calibri"/>
      </rPr>
      <t xml:space="preserve">60 diárias equipe de pesquisa:
</t>
    </r>
    <r>
      <rPr>
        <sz val="12"/>
        <color indexed="8"/>
        <rFont val="Calibri"/>
      </rPr>
      <t xml:space="preserve">São 30 diárias para cada pesquisador, em cada estado. Vale lembrar que a etapa de pesquisa tem 60 dias no total, mas os primeiros 30 dias serão dedicados ao levantamento de informações, contatos e entrevistas on-line com personagens e os outros 30 para ações presenciais em viagem.
</t>
    </r>
    <r>
      <rPr>
        <b/>
        <sz val="12"/>
        <color indexed="8"/>
        <rFont val="Calibri"/>
      </rPr>
      <t xml:space="preserve">28 diárias equipe de produção:  
</t>
    </r>
    <r>
      <rPr>
        <sz val="12"/>
        <color indexed="8"/>
        <rFont val="Calibri"/>
      </rPr>
      <t xml:space="preserve">A diretora de produção e a produção geral acompanhará a equipe de pesquisa por duas semanas, visando a otimização do processo de seleção e produção dos personagens.  Elas estarão em viagem por 14 dias em 2026, daí a necessidade das 28 diárias
</t>
    </r>
    <r>
      <rPr>
        <b/>
        <sz val="12"/>
        <color indexed="8"/>
        <rFont val="Calibri"/>
      </rPr>
      <t xml:space="preserve">14 diárias equipe de gestão: 
</t>
    </r>
    <r>
      <rPr>
        <sz val="12"/>
        <color indexed="8"/>
        <rFont val="Calibri"/>
      </rPr>
      <t xml:space="preserve">A coordenadora de projetos 1 e a coordenadora de produção 1  terão demandas presenciais nos municípios. Elas estarão em viagem por 07 dias, daí a necessidade das 14 diárias.
</t>
    </r>
    <r>
      <rPr>
        <b/>
        <sz val="12"/>
        <color indexed="8"/>
        <rFont val="Calibri"/>
      </rPr>
      <t xml:space="preserve">140 diárias equipe de produção:
</t>
    </r>
    <r>
      <rPr>
        <sz val="12"/>
        <color indexed="8"/>
        <rFont val="Calibri"/>
      </rPr>
      <t xml:space="preserve">A equipe de produção é composta por 10 pessoas e estará em gravação por 14 dias em 2026. Ou seja, as 10 pessoas estarão em viagem por 14 dias, num total de 140 diárias.
</t>
    </r>
    <r>
      <rPr>
        <b/>
        <sz val="12"/>
        <color indexed="8"/>
        <rFont val="Calibri"/>
      </rPr>
      <t xml:space="preserve">28 diárias personagens:
</t>
    </r>
    <r>
      <rPr>
        <sz val="12"/>
        <color indexed="8"/>
        <rFont val="Calibri"/>
      </rPr>
      <t xml:space="preserve">Apesar de residirem nas localidades, os 05 personagens de São Luís terão um custo logístico para viabilizarem a participação nas gravações. Como cada personagem ficará à disposição do projeto por 2 dias, o total é de 28 diárias.
</t>
    </r>
    <r>
      <rPr>
        <b/>
        <u/>
        <sz val="12"/>
        <color indexed="8"/>
        <rFont val="Calibri"/>
      </rPr>
      <t>2027</t>
    </r>
    <r>
      <rPr>
        <sz val="12"/>
        <color indexed="8"/>
        <rFont val="Calibri"/>
      </rPr>
      <t xml:space="preserve">: 614 diárias
</t>
    </r>
    <r>
      <rPr>
        <b/>
        <sz val="12"/>
        <color indexed="8"/>
        <rFont val="Calibri"/>
      </rPr>
      <t xml:space="preserve">28 diárias equipe de gestão: 
</t>
    </r>
    <r>
      <rPr>
        <sz val="12"/>
        <color indexed="8"/>
        <rFont val="Calibri"/>
      </rPr>
      <t xml:space="preserve">A coordenadora de projetos 1 e a coordenadora de produção 1  terão demandas presenciais nos municípios e irão ficar em viagem por 7 dias nos municípios de Açailândia e Santa Inês e outros 7 dias nos municípios de Parauapebas e Marabá. Elas estarão em duas pessoas, em viagem por 14 dias, daí a necessidade das 28 diárias.
</t>
    </r>
    <r>
      <rPr>
        <b/>
        <sz val="12"/>
        <color indexed="8"/>
        <rFont val="Calibri"/>
      </rPr>
      <t xml:space="preserve">560 diárias equipe de produção:
</t>
    </r>
    <r>
      <rPr>
        <sz val="12"/>
        <color indexed="8"/>
        <rFont val="Calibri"/>
      </rPr>
      <t xml:space="preserve">A equipe de produção é composta por 10 pessoas e estará em gravação por 56 dias em 2027. Ou seja, as 10 pessoas estarão em viagem por 56 dias, num total de 56 diárias.
</t>
    </r>
    <r>
      <rPr>
        <b/>
        <sz val="12"/>
        <color indexed="8"/>
        <rFont val="Calibri"/>
      </rPr>
      <t xml:space="preserve">40 diárias personagens:
</t>
    </r>
    <r>
      <rPr>
        <sz val="12"/>
        <color indexed="8"/>
        <rFont val="Calibri"/>
      </rPr>
      <t xml:space="preserve">Apesar de residirem nas localidades, os 20 personagens ( 05 em cada uma das 04 cidades) terão um custo logístico para viabilizarem a participação nas gravações. Como cada personagem ficará à disposição do projeto por 2 dias, o total é de 28 diárias.
</t>
    </r>
    <r>
      <rPr>
        <b/>
        <u/>
        <sz val="12"/>
        <color indexed="8"/>
        <rFont val="Calibri"/>
      </rPr>
      <t>2028</t>
    </r>
    <r>
      <rPr>
        <sz val="12"/>
        <color indexed="8"/>
        <rFont val="Calibri"/>
      </rPr>
      <t xml:space="preserve">: 280 diárias
</t>
    </r>
    <r>
      <rPr>
        <b/>
        <sz val="12"/>
        <color indexed="8"/>
        <rFont val="Calibri"/>
      </rPr>
      <t xml:space="preserve">160 diárias equipe de gestão:
</t>
    </r>
    <r>
      <rPr>
        <sz val="12"/>
        <color indexed="8"/>
        <rFont val="Calibri"/>
      </rPr>
      <t xml:space="preserve">2028 é o ano da culminância do projeto nas localidades. Por esse motivo, a coordenadora de projetos 1 e a coordenadora de produção 1  viajarão duas vezes para cada um dos 04 municípios (São Luís é a base e não exige viagem) em 2028. Elas estarão em viagem por 10 dias, em dois momentos (na fase que antecede a implementação e na etapa da realização das exibições), em cada um dos 04 municípios. Sendo assim, temos 02 pessoas, indo 02 vezes para cada um dos 04 municípios, permanecendo por 10 dias em cada um (2x2x4x10=160)
</t>
    </r>
    <r>
      <rPr>
        <b/>
        <sz val="12"/>
        <color indexed="8"/>
        <rFont val="Calibri"/>
      </rPr>
      <t xml:space="preserve">120 diárias equipe técnica
</t>
    </r>
    <r>
      <rPr>
        <sz val="12"/>
        <color indexed="8"/>
        <rFont val="Calibri"/>
      </rPr>
      <t xml:space="preserve">Para realização das exibições/implementação nas escolas, além da equipe de gestão, teremos em viagem 01 técnico de projeção, 01 fotografo still e 01 making of. Eles permanecerão por 10 dias, em cada uma das 04 cidades.  (03X10X4= 120).                                                                                                                                                       </t>
    </r>
    <r>
      <rPr>
        <b/>
        <sz val="12"/>
        <color indexed="8"/>
        <rFont val="Calibri"/>
      </rPr>
      <t>PASSAGENS AÉREAS: 136 trechos,</t>
    </r>
    <r>
      <rPr>
        <sz val="12"/>
        <color indexed="8"/>
        <rFont val="Calibri"/>
      </rPr>
      <t xml:space="preserve"> distribuídos da seguinte forma:</t>
    </r>
    <r>
      <rPr>
        <b/>
        <sz val="12"/>
        <color indexed="8"/>
        <rFont val="Calibri"/>
      </rPr>
      <t xml:space="preserve">
</t>
    </r>
    <r>
      <rPr>
        <b/>
        <sz val="12"/>
        <color indexed="8"/>
        <rFont val="Calibri"/>
      </rPr>
      <t xml:space="preserve">DESLOCAMENTO SLZ/IMP/SLZ: </t>
    </r>
    <r>
      <rPr>
        <b/>
        <u/>
        <sz val="12"/>
        <color indexed="8"/>
        <rFont val="Calibri"/>
      </rPr>
      <t xml:space="preserve"> 62 PASSAGENS AÉREAS </t>
    </r>
    <r>
      <rPr>
        <b/>
        <sz val="12"/>
        <color indexed="8"/>
        <rFont val="Calibri"/>
      </rPr>
      <t xml:space="preserve">(trechos/unidades) 
</t>
    </r>
    <r>
      <rPr>
        <b/>
        <u/>
        <sz val="12"/>
        <color indexed="8"/>
        <rFont val="Calibri"/>
      </rPr>
      <t>Em 2026 são 28 trechos</t>
    </r>
    <r>
      <rPr>
        <sz val="12"/>
        <color indexed="8"/>
        <rFont val="Calibri"/>
      </rPr>
      <t xml:space="preserve">: 02 trechos, para 02 pessoas equipe de pesquisa (01 pesquisador, 01 diretor de produção) + 02 trechos, para 02 pessoas da equipe de gestão (coordenador de projeto + coordenador de produção) + 02 trechos, para 10 pessoa da equipe de produção (01 diretor, 01 diretor de fotografia, 01 diretor de produção, 01 1º assistente de câmera, 01 1º assistente de produção, 01 técnico de som, 01 produtor de arte, 01 assistente de set, 01 microfonista, 01 making of e 01 fotógrafo still) na produção. 
</t>
    </r>
    <r>
      <rPr>
        <b/>
        <u/>
        <sz val="12"/>
        <color indexed="8"/>
        <rFont val="Calibri"/>
      </rPr>
      <t xml:space="preserve">Em 2027 serão 24 trechos </t>
    </r>
    <r>
      <rPr>
        <b/>
        <sz val="12"/>
        <color indexed="8"/>
        <rFont val="Calibri"/>
      </rPr>
      <t>:</t>
    </r>
    <r>
      <rPr>
        <sz val="12"/>
        <color indexed="8"/>
        <rFont val="Calibri"/>
      </rPr>
      <t xml:space="preserve">  02 pessoas x 02 trechos x equipe de gestão (coordenador de projeto 1 + coordenador de produção 1), 10 pessoas x 02 trechos equipe de produção (01 diretor, 01 diretor de fotografia, 01 diretor de produção, 01 1º assistente de câmera, 01 1º assistente de produção, 01 2º assistente de produção, 01 técnico de som, 01 microfonista, 01 making of e 01 fotógrafo still)
</t>
    </r>
    <r>
      <rPr>
        <b/>
        <u/>
        <sz val="12"/>
        <color indexed="8"/>
        <rFont val="Calibri"/>
      </rPr>
      <t>Em 2028, serão 10 trechos</t>
    </r>
    <r>
      <rPr>
        <sz val="12"/>
        <color indexed="8"/>
        <rFont val="Calibri"/>
      </rPr>
      <t xml:space="preserve">: 05 pessoas x 02 trechos - equipe de gestão(coordenador de projeto 1 + coordenador de produção 1) e equipe tecnica ( 01 técnico de projeção, 01 fotógrafo still e 01 making of) 
</t>
    </r>
    <r>
      <rPr>
        <b/>
        <sz val="12"/>
        <color indexed="8"/>
        <rFont val="Calibri"/>
      </rPr>
      <t xml:space="preserve">DESLOCAMENTO SLZ/MAP/SLZ: </t>
    </r>
    <r>
      <rPr>
        <b/>
        <u/>
        <sz val="12"/>
        <color indexed="8"/>
        <rFont val="Calibri"/>
      </rPr>
      <t xml:space="preserve"> 62 PASSAGENS AÉREAS </t>
    </r>
    <r>
      <rPr>
        <b/>
        <sz val="12"/>
        <color indexed="8"/>
        <rFont val="Calibri"/>
      </rPr>
      <t xml:space="preserve">(trechos/unidades) 
</t>
    </r>
    <r>
      <rPr>
        <b/>
        <u/>
        <sz val="12"/>
        <color indexed="8"/>
        <rFont val="Calibri"/>
      </rPr>
      <t>Em 2026 são 28 trechos</t>
    </r>
    <r>
      <rPr>
        <sz val="12"/>
        <color indexed="8"/>
        <rFont val="Calibri"/>
      </rPr>
      <t xml:space="preserve">: 02 trechos, para 02 pessoas equipe de pesquisa (01 pesquisador, 01 diretor de produção) + 02 trechos, para 02 pessoas da equipe de gestão (coordenador de projeto + coordenador de produção) + 02 trechos, para 10 pessoa da equipe de produção (01 diretor, 01 diretor de fotografia, 01 diretor de produção, 01 1º assistente de câmera, 01 1º assistente de produção, 01 técnico de som, 01 produtor de arte, 01 assistente de set, 01 microfonista, 01 making of e 01 fotógrafo still) na produção. 
</t>
    </r>
    <r>
      <rPr>
        <b/>
        <u/>
        <sz val="12"/>
        <color indexed="8"/>
        <rFont val="Calibri"/>
      </rPr>
      <t xml:space="preserve">Em 2027 serão 24 trechos </t>
    </r>
    <r>
      <rPr>
        <b/>
        <sz val="12"/>
        <color indexed="8"/>
        <rFont val="Calibri"/>
      </rPr>
      <t>:</t>
    </r>
    <r>
      <rPr>
        <sz val="12"/>
        <color indexed="8"/>
        <rFont val="Calibri"/>
      </rPr>
      <t xml:space="preserve">  02 pessoas x 02 trechos x equipe de gestão (coordenador de projeto 1 + coordenador de produção 1), 10 pessoas x 02 trechos equipe de produção (01 diretor, 01 diretor de fotografia, 01 diretor de produção, 01 1º assistente de câmera, 01 1º assistente de produção, 01 2º assistente de produção, 01 técnico de som, 01 microfonista, 01 making of e 01 fotógrafo still)
</t>
    </r>
    <r>
      <rPr>
        <b/>
        <u/>
        <sz val="12"/>
        <color indexed="8"/>
        <rFont val="Calibri"/>
      </rPr>
      <t>Em 2028, serão 10 trechos</t>
    </r>
    <r>
      <rPr>
        <sz val="12"/>
        <color indexed="8"/>
        <rFont val="Calibri"/>
      </rPr>
      <t xml:space="preserve">: 05 pessoas x 02 trechos - equipe de gestão (coordenador de projeto 1 + coordenador de produção 1) e equipe tecnica (01 técnico de projeção, 01 fotógrafo still e 01 making of).
</t>
    </r>
    <r>
      <rPr>
        <b/>
        <sz val="12"/>
        <color indexed="8"/>
        <rFont val="Calibri"/>
      </rPr>
      <t xml:space="preserve">DESLOCAMENTO RJ/SLZ/RJ: </t>
    </r>
    <r>
      <rPr>
        <b/>
        <u/>
        <sz val="12"/>
        <color indexed="8"/>
        <rFont val="Calibri"/>
      </rPr>
      <t xml:space="preserve"> 12 PASSAGENS AÉREAS </t>
    </r>
    <r>
      <rPr>
        <b/>
        <sz val="12"/>
        <color indexed="8"/>
        <rFont val="Calibri"/>
      </rPr>
      <t xml:space="preserve">(trechos/unidades) 
</t>
    </r>
    <r>
      <rPr>
        <sz val="12"/>
        <color indexed="8"/>
        <rFont val="Calibri"/>
      </rPr>
      <t xml:space="preserve">A diretora do produto 1 mora no Rio de Janeiro e, para o  deslocamento RIO/SLZ/RIO, ao longo do processo de pré-produção, produção e pós-produção do produto 1, estão previstas 06 vindas à São Luís: 02 em 2026 (01 pessoas x 02 trechos) e 04 em 2027 (01 pessoas x 02 trechos). 
</t>
    </r>
    <r>
      <rPr>
        <sz val="12"/>
        <color indexed="8"/>
        <rFont val="Calibri"/>
      </rPr>
      <t xml:space="preserve">As viagens da diretora acontecerão nas seguintes etapas: seleção dos personagens + gravação São Luis + gravação municípios do Maranhão + gravação municípios do Pará + entrega final do produto. 
</t>
    </r>
    <r>
      <rPr>
        <b/>
        <sz val="12"/>
        <color indexed="8"/>
        <rFont val="Calibri"/>
      </rPr>
      <t>TRANSPORTE TERRESTRE:</t>
    </r>
    <r>
      <rPr>
        <sz val="12"/>
        <color indexed="8"/>
        <rFont val="Calibri"/>
      </rPr>
      <t xml:space="preserve"> 
</t>
    </r>
    <r>
      <rPr>
        <b/>
        <u/>
        <sz val="12"/>
        <color indexed="8"/>
        <rFont val="Calibri"/>
      </rPr>
      <t>Locação de van:</t>
    </r>
    <r>
      <rPr>
        <sz val="12"/>
        <color indexed="8"/>
        <rFont val="Calibri"/>
      </rPr>
      <t xml:space="preserve"> 15 semanas (02 semanas em 2026, 08 em 2027 e 05 em 2028)
</t>
    </r>
    <r>
      <rPr>
        <sz val="12"/>
        <color indexed="8"/>
        <rFont val="Calibri"/>
      </rPr>
      <t xml:space="preserve">A equipe de produção dos produtos audiovisuais (composta por 10 pessoas),  usará VAN, locada por semana, num total de 10 semanas: 02 semanas em 2026 e 08 semanas em 2027. 
</t>
    </r>
    <r>
      <rPr>
        <sz val="12"/>
        <color indexed="8"/>
        <rFont val="Calibri"/>
      </rPr>
      <t xml:space="preserve">Já a equipe de equipe de gestão(coordenador de projeto 1 + coordenador de produção 1) e equipe tecnica ( 01 técnico de projeção, 01 fotógrafo still e 01 making of) usará o tranporte de VAN para implementar o produto nas escolas, e usará o transporte por 01 semana em cada município, num total de 05 semanas.
</t>
    </r>
    <r>
      <rPr>
        <b/>
        <u/>
        <sz val="12"/>
        <color indexed="8"/>
        <rFont val="Calibri"/>
      </rPr>
      <t>Locação de automóvel:</t>
    </r>
    <r>
      <rPr>
        <sz val="12"/>
        <color indexed="8"/>
        <rFont val="Calibri"/>
      </rPr>
      <t xml:space="preserve"> </t>
    </r>
    <r>
      <rPr>
        <b/>
        <sz val="12"/>
        <color indexed="8"/>
        <rFont val="Calibri"/>
      </rPr>
      <t>128 diárias</t>
    </r>
    <r>
      <rPr>
        <sz val="12"/>
        <color indexed="8"/>
        <rFont val="Calibri"/>
      </rPr>
      <t xml:space="preserve"> (74 em 2026, 14 em 2027 e 40 em 2028)
</t>
    </r>
    <r>
      <rPr>
        <b/>
        <sz val="12"/>
        <color indexed="8"/>
        <rFont val="Calibri"/>
      </rPr>
      <t>2026</t>
    </r>
    <r>
      <rPr>
        <sz val="12"/>
        <color indexed="8"/>
        <rFont val="Calibri"/>
      </rPr>
      <t xml:space="preserve"> - </t>
    </r>
    <r>
      <rPr>
        <b/>
        <sz val="12"/>
        <color indexed="8"/>
        <rFont val="Calibri"/>
      </rPr>
      <t>74 diárias -</t>
    </r>
    <r>
      <rPr>
        <sz val="12"/>
        <color indexed="8"/>
        <rFont val="Calibri"/>
      </rPr>
      <t xml:space="preserve"> a equipe de pesquisa estará em viagem por 30 dias no Maranhão e 30 dias no Pará, num total de 60 diária em automóvel. Já a de gestão (viajam 02 pessoas), irá se deslocar por 14 diárias em 2026.
</t>
    </r>
    <r>
      <rPr>
        <b/>
        <sz val="12"/>
        <color indexed="8"/>
        <rFont val="Calibri"/>
      </rPr>
      <t>2027 – 14 diárias:</t>
    </r>
    <r>
      <rPr>
        <sz val="12"/>
        <color indexed="8"/>
        <rFont val="Calibri"/>
      </rPr>
      <t xml:space="preserve"> a equipe de gestão (coordenador de projeto 1 + coordenador de produção 1)  passará 14 dias em viagem, num total de 14 diárias de automóvel.  
</t>
    </r>
    <r>
      <rPr>
        <b/>
        <sz val="12"/>
        <color indexed="8"/>
        <rFont val="Calibri"/>
      </rPr>
      <t>2028 – 40 diárias:</t>
    </r>
    <r>
      <rPr>
        <sz val="12"/>
        <color indexed="8"/>
        <rFont val="Calibri"/>
      </rPr>
      <t xml:space="preserve"> a equipe de gestão terá  20 diárias no Maranhão (04 viagens X 05 diárias) e 20 diárias no Pará para equipe de gestão (04 viagens X 05 diárias).
</t>
    </r>
    <r>
      <rPr>
        <b/>
        <u/>
        <sz val="12"/>
        <color indexed="8"/>
        <rFont val="Calibri"/>
      </rPr>
      <t>Aluguel do caminhão</t>
    </r>
    <r>
      <rPr>
        <u/>
        <sz val="12"/>
        <color indexed="8"/>
        <rFont val="Calibri"/>
      </rPr>
      <t>:</t>
    </r>
    <r>
      <rPr>
        <sz val="12"/>
        <color indexed="8"/>
        <rFont val="Calibri"/>
      </rPr>
      <t xml:space="preserve"> acontecerá por 01 diárias, em 2028, para transportar o equipamento e a infraestrutura necessária para realização da mostra (produto 2) em São Luís.
</t>
    </r>
  </si>
  <si>
    <t>Memória de Cálculo</t>
  </si>
  <si>
    <t xml:space="preserve">Etapa 4 </t>
  </si>
  <si>
    <t xml:space="preserve">4.1 - Passagens Aéreas </t>
  </si>
  <si>
    <t xml:space="preserve">Ordem </t>
  </si>
  <si>
    <t xml:space="preserve">Data prevista </t>
  </si>
  <si>
    <t xml:space="preserve">Trajeto </t>
  </si>
  <si>
    <t>CIA</t>
  </si>
  <si>
    <t>Preço Total Trajeto</t>
  </si>
  <si>
    <t xml:space="preserve">Média Trajeto </t>
  </si>
  <si>
    <t xml:space="preserve">Média Trecho </t>
  </si>
  <si>
    <t>Data Pesquisa</t>
  </si>
  <si>
    <t>DATA 01</t>
  </si>
  <si>
    <t xml:space="preserve">05 a 30 de Janeiro de 2027 </t>
  </si>
  <si>
    <t>RJ- SLZ - RJ</t>
  </si>
  <si>
    <t>GOL VOO DIRETO</t>
  </si>
  <si>
    <t>12 de janeiro/26</t>
  </si>
  <si>
    <t>GOL</t>
  </si>
  <si>
    <t>LATAM</t>
  </si>
  <si>
    <t>AZUL</t>
  </si>
  <si>
    <t>DATA 02</t>
  </si>
  <si>
    <t>SLZ/IMP/SLZ</t>
  </si>
  <si>
    <t>AZUL VOO DIRETO</t>
  </si>
  <si>
    <t>DATA 03</t>
  </si>
  <si>
    <t>SLZ/MAB/SLZ</t>
  </si>
  <si>
    <t xml:space="preserve">LATAM </t>
  </si>
  <si>
    <t xml:space="preserve">MÉDIA ARITMÉTICA TRAJETO </t>
  </si>
  <si>
    <t xml:space="preserve">MÉDIA POR TRECHO </t>
  </si>
  <si>
    <r>
      <rPr>
        <sz val="12"/>
        <color indexed="8"/>
        <rFont val="Calibri"/>
      </rPr>
      <t xml:space="preserve">1. Planilha foi finalizada pela Mil Ciclos Filmes em 20/02/2026 e contempla valores em correção com base na previsão do IPCA para os próximos anos (a saber: 3,6% em 2027 e 3,5% em 2028, segundo o Banco Central do Brasil, disponível em: </t>
    </r>
    <r>
      <rPr>
        <u/>
        <sz val="11"/>
        <color indexed="27"/>
        <rFont val="Calibri"/>
      </rPr>
      <t>https://www.bcb.gov.br/content/focus/focus/R20240802.pdf</t>
    </r>
    <r>
      <rPr>
        <sz val="12"/>
        <color indexed="8"/>
        <rFont val="Calibri"/>
      </rPr>
      <t xml:space="preserve">)
2. Os valores orçamentários referentes à equipe de realização do projeto*, aluguel de equipamentos e infraestrutura, comunicação e parte da logística, tem como base o banco de informações do Ministério da Cultura, disponível em: </t>
    </r>
    <r>
      <rPr>
        <u/>
        <sz val="12"/>
        <color indexed="28"/>
        <rFont val="Calibri"/>
      </rPr>
      <t>https://aplicacoes.cultura.gov.br/comparar/salicnet/</t>
    </r>
    <r>
      <rPr>
        <sz val="12"/>
        <color indexed="8"/>
        <rFont val="Calibri"/>
      </rPr>
      <t xml:space="preserve"> - fazendo o caminho: Menu\Projetos\Itens Orçamentários\Item Orçamentário Por Produto - Valor Médio; utilizando como referência a UF Maranhão e os produtos: “Plano Anual”, “Média-Metragem”, "Festival/Mostra - AUDIOVISUAL" e “Festival, bienal, festa ou feira (somente estrutura). 
2.1- A utilização do SALIC Comparar como ferramenta de referência orçamentária apresenta limitações significativas quando aplicada a estados com menor concentração de projetos aprovados historicamente, como é o caso do Maranhão. Diferentemente de unidades federativas como Rio de Janeiro e São Paulo — que concentram o maior número de projetos culturais incentivados e, portanto, alimentam o sistema com uma base estatística mais robusta e diversificada — o Maranhão apresenta um volume significativamente inferior de registros no sistema. 
Essa discrepância compromete a representatividade dos valores médios e a variedade de itens disponíveis para consulta, uma vez que o sistema restringe os itens orçamentários disponíveis conforme o “produto” selecionado e a UF escolhida. Assim, um mesmo item pode constar como disponível em São Paulo, mas não aparecer como item compatível para a mesma categoria de produto no Maranhão, ainda que o serviço seja necessário e previsto no projeto cultural em questão.
2.2- As estruturas de produção cultural nos estados do Norte e Nordeste exigem soluções mais complexas e custosas de logística, transporte, hospedagem e remuneração de mão de obra qualificada, devido à menor oferta local desses serviços. No entanto, como tais realidades não estão suficientemente refletidas no banco de dados da ferramenta, o SALIC Comparar subestima os custos reais de execução de projetos na região.
2.3 – Para os cargos vinculados à realização e gestão do projeto, bem como para parte da equipe de comunicação, adota-se como base referencial o produto "Plano Anual", conforme os parâmetros disponíveis na base de dados do SALIC. Tal escolha se justifica pela adequação estrutural e funcional desse produto à natureza e à complexidade do projeto em questão.
O “Plano Anual” é um produto reconhecido pelo Ministério da Cultura como modelo de referência para a gestão de projetos culturais de caráter continuado, sendo amplamente utilizado por instituições como centros culturais, museus, orquestras, corpos artísticos estáveis, entre outros. Sua estrutura contempla projetos com cronogramas estendidos, permitindo um planejamento orçamentário mais eficiente e compatível com iniciativas de longa duração.
Nos termos do art. 54 do Decreto nº 11.453, de 23 de março de 2023, o Plano Anual ou Plurianual de Atividades configura-se como um projeto cultural que abrange, em ciclos de doze (12), vinte e quatro (24), trinta e seis (36) ou quarenta e oito (48) meses coincidentes com os exercícios fiscais, ações voltadas à manutenção de espaços culturais, execução de atividades de caráter permanente, realização de eventos periódicos e continuados, bem como a sustentação de coletivos, grupos artísticos e programação cultural de forma planejada e sistemática.
Dessa forma, os cargos orçamentários previstos no produto "Plano Anual" demonstram compatibilidade com a realidade operacional deste projeto, cuja execução demanda planejamento continuado e equipe técnica estável, legitimando sua adoção como referência para composição dos custos de recursos humanos.
3. Pelo mesmo motivo citado no item 2.2, os valores orçamentários da equipe de produção dos produtos audiovisuais ** tem como base o SINDCINE – Convenção Coletiva 2024/2025, disponível em: </t>
    </r>
    <r>
      <rPr>
        <u/>
        <sz val="12"/>
        <color indexed="28"/>
        <rFont val="Calibri"/>
      </rPr>
      <t>https://acrobat.adobe.com/id/urn:aaid:sc:US:a80e2f07-571c-4001-ab05-e070276bf09a/</t>
    </r>
    <r>
      <rPr>
        <sz val="12"/>
        <color indexed="8"/>
        <rFont val="Calibri"/>
      </rPr>
      <t xml:space="preserve"> Caminho: Pisos Salariais para Telefilmes, Series, Minisséries, Novelas e Conteúdo de Produção Independente – páginas 23 a 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</si>
</sst>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 &quot;[$R$-416]* #,##0.00&quot; &quot;;&quot; &quot;[$R$-416]* \(#,##0.00&quot;) &quot;;&quot; &quot;[$R$-416]* &quot;-&quot;??"/>
    <numFmt numFmtId="165" formatCode="[$R$-416]&quot; &quot;#,##0.00;&quot;-&quot;[$R$-416]&quot; &quot;#,##0.00"/>
    <numFmt numFmtId="166" formatCode="0.00000%"/>
    <numFmt numFmtId="167" formatCode="&quot; R$ &quot;* #,##0.00&quot; &quot;;&quot;-R$ &quot;* #,##0.00&quot; &quot;;&quot; R$ &quot;* &quot;-&quot;??&quot; &quot;"/>
    <numFmt numFmtId="168" formatCode="0.000000%"/>
    <numFmt numFmtId="169" formatCode="&quot; &quot;[$R$-416]&quot; &quot;* #,##0.00&quot; &quot;;&quot;-&quot;[$R$-416]&quot; &quot;* #,##0.00&quot; &quot;;&quot; &quot;[$R$-416]&quot; &quot;* &quot;-&quot;??&quot; &quot;"/>
    <numFmt numFmtId="170" formatCode="&quot;R$ &quot;#,##0.00"/>
    <numFmt numFmtId="171" formatCode="0.0%"/>
  </numFmts>
  <fonts count="32">
    <font>
      <sz val="11"/>
      <color indexed="8"/>
      <name val="Helvetica Neue"/>
    </font>
    <font>
      <sz val="12"/>
      <color indexed="8"/>
      <name val="Helvetica Neue"/>
    </font>
    <font>
      <b/>
      <sz val="12"/>
      <color indexed="10"/>
      <name val="Helvetica Neue"/>
    </font>
    <font>
      <b/>
      <sz val="11"/>
      <color indexed="10"/>
      <name val="Helvetica Neue"/>
    </font>
    <font>
      <b/>
      <sz val="11"/>
      <color indexed="8"/>
      <name val="Helvetica Neue"/>
    </font>
    <font>
      <sz val="11"/>
      <color indexed="16"/>
      <name val="Helvetica Neue"/>
    </font>
    <font>
      <sz val="11"/>
      <color indexed="17"/>
      <name val="Helvetica Neue"/>
    </font>
    <font>
      <sz val="11"/>
      <color indexed="19"/>
      <name val="Helvetica Neue"/>
    </font>
    <font>
      <sz val="11"/>
      <color indexed="22"/>
      <name val="Helvetica Neue"/>
    </font>
    <font>
      <sz val="11"/>
      <color indexed="20"/>
      <name val="Helvetica Neue"/>
    </font>
    <font>
      <b/>
      <sz val="11"/>
      <color indexed="26"/>
      <name val="Helvetica Neue"/>
    </font>
    <font>
      <sz val="11"/>
      <color indexed="8"/>
      <name val="Calibri"/>
    </font>
    <font>
      <sz val="12"/>
      <color indexed="8"/>
      <name val="Calibri"/>
    </font>
    <font>
      <u/>
      <sz val="11"/>
      <color indexed="27"/>
      <name val="Calibri"/>
    </font>
    <font>
      <u/>
      <sz val="12"/>
      <color indexed="28"/>
      <name val="Calibri"/>
    </font>
    <font>
      <b/>
      <u/>
      <sz val="12"/>
      <color indexed="8"/>
      <name val="Calibri"/>
    </font>
    <font>
      <b/>
      <sz val="12"/>
      <color indexed="8"/>
      <name val="Calibri"/>
    </font>
    <font>
      <b/>
      <sz val="11"/>
      <color indexed="8"/>
      <name val="Calibri"/>
    </font>
    <font>
      <u/>
      <sz val="12"/>
      <color indexed="8"/>
      <name val="Calibri"/>
    </font>
    <font>
      <sz val="12"/>
      <color indexed="10"/>
      <name val="Helvetica Neue"/>
    </font>
    <font>
      <b/>
      <sz val="15"/>
      <color indexed="8"/>
      <name val="Helvetica Neue"/>
    </font>
    <font>
      <b/>
      <sz val="14"/>
      <color indexed="8"/>
      <name val="Helvetica Neue"/>
    </font>
    <font>
      <b/>
      <sz val="12"/>
      <color indexed="8"/>
      <name val="Helvetica Neue"/>
    </font>
    <font>
      <sz val="12"/>
      <color indexed="8"/>
      <name val="Aptos Narrow"/>
    </font>
    <font>
      <sz val="12"/>
      <color indexed="16"/>
      <name val="Helvetica Neue"/>
    </font>
    <font>
      <b/>
      <u/>
      <sz val="12"/>
      <color indexed="8"/>
      <name val="Helvetica Neue"/>
    </font>
    <font>
      <sz val="12"/>
      <color indexed="19"/>
      <name val="Calibri"/>
    </font>
    <font>
      <sz val="12"/>
      <color indexed="16"/>
      <name val="Calibri"/>
    </font>
    <font>
      <sz val="9"/>
      <color indexed="8"/>
      <name val="Aptos Narrow"/>
    </font>
    <font>
      <sz val="11"/>
      <color indexed="10"/>
      <name val="Helvetica"/>
    </font>
    <font>
      <sz val="10"/>
      <color indexed="8"/>
      <name val="Helvetica Neue"/>
    </font>
    <font>
      <b/>
      <sz val="10"/>
      <color indexed="8"/>
      <name val="Helvetica Neue"/>
    </font>
  </fonts>
  <fills count="19">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23"/>
        <bgColor auto="1"/>
      </patternFill>
    </fill>
    <fill>
      <patternFill patternType="solid">
        <fgColor indexed="25"/>
        <bgColor auto="1"/>
      </patternFill>
    </fill>
    <fill>
      <patternFill patternType="solid">
        <fgColor indexed="29"/>
        <bgColor auto="1"/>
      </patternFill>
    </fill>
    <fill>
      <patternFill patternType="solid">
        <fgColor indexed="30"/>
        <bgColor auto="1"/>
      </patternFill>
    </fill>
    <fill>
      <patternFill patternType="solid">
        <fgColor indexed="31"/>
        <bgColor auto="1"/>
      </patternFill>
    </fill>
    <fill>
      <patternFill patternType="solid">
        <fgColor indexed="32"/>
        <bgColor auto="1"/>
      </patternFill>
    </fill>
    <fill>
      <patternFill patternType="solid">
        <fgColor indexed="33"/>
        <bgColor auto="1"/>
      </patternFill>
    </fill>
    <fill>
      <patternFill patternType="solid">
        <fgColor indexed="34"/>
        <bgColor auto="1"/>
      </patternFill>
    </fill>
    <fill>
      <patternFill patternType="solid">
        <fgColor indexed="36"/>
        <bgColor auto="1"/>
      </patternFill>
    </fill>
    <fill>
      <patternFill patternType="solid">
        <fgColor indexed="37"/>
        <bgColor auto="1"/>
      </patternFill>
    </fill>
    <fill>
      <patternFill patternType="solid">
        <fgColor indexed="39"/>
        <bgColor auto="1"/>
      </patternFill>
    </fill>
    <fill>
      <patternFill patternType="solid">
        <fgColor theme="0"/>
        <bgColor indexed="64"/>
      </patternFill>
    </fill>
  </fills>
  <borders count="88">
    <border>
      <left/>
      <right/>
      <top/>
      <bottom/>
      <diagonal/>
    </border>
    <border>
      <left style="thin">
        <color indexed="8"/>
      </left>
      <right/>
      <top style="thin">
        <color indexed="8"/>
      </top>
      <bottom/>
      <diagonal/>
    </border>
    <border>
      <left/>
      <right/>
      <top style="thin">
        <color indexed="8"/>
      </top>
      <bottom/>
      <diagonal/>
    </border>
    <border>
      <left/>
      <right style="thin">
        <color indexed="11"/>
      </right>
      <top style="thin">
        <color indexed="8"/>
      </top>
      <bottom/>
      <diagonal/>
    </border>
    <border>
      <left style="thin">
        <color indexed="11"/>
      </left>
      <right style="thin">
        <color indexed="12"/>
      </right>
      <top style="thin">
        <color indexed="8"/>
      </top>
      <bottom/>
      <diagonal/>
    </border>
    <border>
      <left style="thin">
        <color indexed="12"/>
      </left>
      <right style="thin">
        <color indexed="12"/>
      </right>
      <top style="thin">
        <color indexed="12"/>
      </top>
      <bottom/>
      <diagonal/>
    </border>
    <border>
      <left style="thin">
        <color indexed="8"/>
      </left>
      <right/>
      <top/>
      <bottom/>
      <diagonal/>
    </border>
    <border>
      <left/>
      <right/>
      <top/>
      <bottom/>
      <diagonal/>
    </border>
    <border>
      <left/>
      <right style="thin">
        <color indexed="12"/>
      </right>
      <top/>
      <bottom/>
      <diagonal/>
    </border>
    <border>
      <left style="thin">
        <color indexed="12"/>
      </left>
      <right style="thin">
        <color indexed="12"/>
      </right>
      <top/>
      <bottom/>
      <diagonal/>
    </border>
    <border>
      <left/>
      <right style="thin">
        <color indexed="11"/>
      </right>
      <top/>
      <bottom/>
      <diagonal/>
    </border>
    <border>
      <left style="thin">
        <color indexed="11"/>
      </left>
      <right style="thin">
        <color indexed="12"/>
      </right>
      <top/>
      <bottom/>
      <diagonal/>
    </border>
    <border>
      <left/>
      <right/>
      <top/>
      <bottom style="thin">
        <color indexed="8"/>
      </bottom>
      <diagonal/>
    </border>
    <border>
      <left/>
      <right style="thin">
        <color indexed="12"/>
      </right>
      <top/>
      <bottom style="thin">
        <color indexed="8"/>
      </bottom>
      <diagonal/>
    </border>
    <border>
      <left style="thin">
        <color indexed="12"/>
      </left>
      <right style="thin">
        <color indexed="12"/>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12"/>
      </right>
      <top/>
      <bottom/>
      <diagonal/>
    </border>
    <border>
      <left/>
      <right style="thin">
        <color indexed="11"/>
      </right>
      <top style="thin">
        <color indexed="8"/>
      </top>
      <bottom style="thin">
        <color indexed="8"/>
      </bottom>
      <diagonal/>
    </border>
    <border>
      <left style="thin">
        <color indexed="11"/>
      </left>
      <right style="thin">
        <color indexed="18"/>
      </right>
      <top style="thin">
        <color indexed="8"/>
      </top>
      <bottom style="thin">
        <color indexed="8"/>
      </bottom>
      <diagonal/>
    </border>
    <border>
      <left style="thin">
        <color indexed="18"/>
      </left>
      <right style="thin">
        <color indexed="12"/>
      </right>
      <top/>
      <bottom/>
      <diagonal/>
    </border>
    <border>
      <left style="thin">
        <color indexed="11"/>
      </left>
      <right style="thin">
        <color indexed="12"/>
      </right>
      <top style="thin">
        <color indexed="8"/>
      </top>
      <bottom style="thin">
        <color indexed="8"/>
      </bottom>
      <diagonal/>
    </border>
    <border>
      <left style="thin">
        <color indexed="8"/>
      </left>
      <right style="thin">
        <color indexed="11"/>
      </right>
      <top/>
      <bottom/>
      <diagonal/>
    </border>
    <border>
      <left style="thin">
        <color indexed="11"/>
      </left>
      <right/>
      <top style="thin">
        <color indexed="8"/>
      </top>
      <bottom style="thin">
        <color indexed="8"/>
      </bottom>
      <diagonal/>
    </border>
    <border>
      <left style="thin">
        <color indexed="8"/>
      </left>
      <right style="thin">
        <color indexed="24"/>
      </right>
      <top style="thin">
        <color indexed="8"/>
      </top>
      <bottom style="thin">
        <color indexed="8"/>
      </bottom>
      <diagonal/>
    </border>
    <border>
      <left style="thin">
        <color indexed="24"/>
      </left>
      <right style="thin">
        <color indexed="24"/>
      </right>
      <top style="thin">
        <color indexed="8"/>
      </top>
      <bottom style="thin">
        <color indexed="8"/>
      </bottom>
      <diagonal/>
    </border>
    <border>
      <left style="thin">
        <color indexed="24"/>
      </left>
      <right style="thin">
        <color indexed="12"/>
      </right>
      <top/>
      <bottom/>
      <diagonal/>
    </border>
    <border>
      <left style="thin">
        <color indexed="8"/>
      </left>
      <right style="thin">
        <color indexed="8"/>
      </right>
      <top/>
      <bottom style="thin">
        <color indexed="11"/>
      </bottom>
      <diagonal/>
    </border>
    <border>
      <left style="thin">
        <color indexed="8"/>
      </left>
      <right style="thin">
        <color indexed="11"/>
      </right>
      <top style="thin">
        <color indexed="11"/>
      </top>
      <bottom/>
      <diagonal/>
    </border>
    <border>
      <left style="thin">
        <color indexed="11"/>
      </left>
      <right style="thin">
        <color indexed="24"/>
      </right>
      <top style="thin">
        <color indexed="8"/>
      </top>
      <bottom style="thin">
        <color indexed="8"/>
      </bottom>
      <diagonal/>
    </border>
    <border>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2"/>
      </right>
      <top style="thin">
        <color indexed="8"/>
      </top>
      <bottom style="thin">
        <color indexed="8"/>
      </bottom>
      <diagonal/>
    </border>
    <border>
      <left style="thin">
        <color indexed="8"/>
      </left>
      <right style="thin">
        <color indexed="11"/>
      </right>
      <top/>
      <bottom style="thin">
        <color indexed="12"/>
      </bottom>
      <diagonal/>
    </border>
    <border>
      <left style="thin">
        <color indexed="11"/>
      </left>
      <right/>
      <top style="thin">
        <color indexed="8"/>
      </top>
      <bottom style="thin">
        <color indexed="24"/>
      </bottom>
      <diagonal/>
    </border>
    <border>
      <left/>
      <right/>
      <top style="thin">
        <color indexed="8"/>
      </top>
      <bottom style="thin">
        <color indexed="24"/>
      </bottom>
      <diagonal/>
    </border>
    <border>
      <left/>
      <right style="thin">
        <color indexed="11"/>
      </right>
      <top style="thin">
        <color indexed="8"/>
      </top>
      <bottom style="thin">
        <color indexed="24"/>
      </bottom>
      <diagonal/>
    </border>
    <border>
      <left style="thin">
        <color indexed="11"/>
      </left>
      <right style="thin">
        <color indexed="12"/>
      </right>
      <top style="thin">
        <color indexed="8"/>
      </top>
      <bottom style="thin">
        <color indexed="24"/>
      </bottom>
      <diagonal/>
    </border>
    <border>
      <left style="thin">
        <color indexed="12"/>
      </left>
      <right style="thin">
        <color indexed="12"/>
      </right>
      <top/>
      <bottom style="thin">
        <color indexed="12"/>
      </bottom>
      <diagonal/>
    </border>
    <border>
      <left style="thin">
        <color indexed="12"/>
      </left>
      <right/>
      <top style="thin">
        <color indexed="12"/>
      </top>
      <bottom/>
      <diagonal/>
    </border>
    <border>
      <left/>
      <right/>
      <top style="thin">
        <color indexed="12"/>
      </top>
      <bottom style="thin">
        <color indexed="8"/>
      </bottom>
      <diagonal/>
    </border>
    <border>
      <left/>
      <right style="thin">
        <color indexed="12"/>
      </right>
      <top style="thin">
        <color indexed="12"/>
      </top>
      <bottom style="thin">
        <color indexed="8"/>
      </bottom>
      <diagonal/>
    </border>
    <border>
      <left style="thin">
        <color indexed="12"/>
      </left>
      <right style="thin">
        <color indexed="8"/>
      </right>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12"/>
      </left>
      <right/>
      <top/>
      <bottom/>
      <diagonal/>
    </border>
    <border>
      <left style="thin">
        <color indexed="24"/>
      </left>
      <right style="thin">
        <color indexed="8"/>
      </right>
      <top style="thin">
        <color indexed="8"/>
      </top>
      <bottom style="thin">
        <color indexed="8"/>
      </bottom>
      <diagonal/>
    </border>
    <border>
      <left style="thin">
        <color indexed="24"/>
      </left>
      <right style="thin">
        <color indexed="8"/>
      </right>
      <top style="thin">
        <color indexed="8"/>
      </top>
      <bottom style="thin">
        <color indexed="24"/>
      </bottom>
      <diagonal/>
    </border>
    <border>
      <left style="thin">
        <color indexed="24"/>
      </left>
      <right style="thin">
        <color indexed="8"/>
      </right>
      <top style="thin">
        <color indexed="24"/>
      </top>
      <bottom style="thin">
        <color indexed="24"/>
      </bottom>
      <diagonal/>
    </border>
    <border>
      <left style="thin">
        <color indexed="24"/>
      </left>
      <right style="thin">
        <color indexed="8"/>
      </right>
      <top style="thin">
        <color indexed="24"/>
      </top>
      <bottom style="thin">
        <color indexed="8"/>
      </bottom>
      <diagonal/>
    </border>
    <border>
      <left style="thin">
        <color indexed="18"/>
      </left>
      <right style="thin">
        <color indexed="8"/>
      </right>
      <top/>
      <bottom/>
      <diagonal/>
    </border>
    <border>
      <left style="thin">
        <color indexed="12"/>
      </left>
      <right/>
      <top/>
      <bottom style="thin">
        <color indexed="12"/>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style="thin">
        <color indexed="12"/>
      </top>
      <bottom style="thin">
        <color indexed="8"/>
      </bottom>
      <diagonal/>
    </border>
    <border>
      <left style="thin">
        <color indexed="35"/>
      </left>
      <right style="thin">
        <color indexed="12"/>
      </right>
      <top style="thin">
        <color indexed="12"/>
      </top>
      <bottom style="medium">
        <color indexed="8"/>
      </bottom>
      <diagonal/>
    </border>
    <border>
      <left style="thin">
        <color indexed="12"/>
      </left>
      <right style="medium">
        <color indexed="8"/>
      </right>
      <top style="thin">
        <color indexed="12"/>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thin">
        <color indexed="12"/>
      </right>
      <top style="thin">
        <color indexed="12"/>
      </top>
      <bottom style="medium">
        <color indexed="8"/>
      </bottom>
      <diagonal/>
    </border>
    <border>
      <left style="thin">
        <color indexed="12"/>
      </left>
      <right/>
      <top style="thin">
        <color indexed="12"/>
      </top>
      <bottom style="medium">
        <color indexed="8"/>
      </bottom>
      <diagonal/>
    </border>
    <border>
      <left/>
      <right style="medium">
        <color indexed="8"/>
      </right>
      <top/>
      <bottom style="medium">
        <color indexed="8"/>
      </bottom>
      <diagonal/>
    </border>
    <border>
      <left style="thin">
        <color indexed="12"/>
      </left>
      <right style="thin">
        <color indexed="12"/>
      </right>
      <top style="thin">
        <color indexed="12"/>
      </top>
      <bottom style="medium">
        <color indexed="8"/>
      </bottom>
      <diagonal/>
    </border>
    <border>
      <left style="medium">
        <color indexed="8"/>
      </left>
      <right style="thin">
        <color indexed="12"/>
      </right>
      <top style="medium">
        <color indexed="8"/>
      </top>
      <bottom style="thin">
        <color indexed="12"/>
      </bottom>
      <diagonal/>
    </border>
    <border>
      <left style="thin">
        <color indexed="12"/>
      </left>
      <right style="thin">
        <color indexed="12"/>
      </right>
      <top style="medium">
        <color indexed="8"/>
      </top>
      <bottom style="thin">
        <color indexed="12"/>
      </bottom>
      <diagonal/>
    </border>
    <border>
      <left style="thin">
        <color indexed="12"/>
      </left>
      <right style="medium">
        <color indexed="8"/>
      </right>
      <top style="medium">
        <color indexed="8"/>
      </top>
      <bottom style="thin">
        <color indexed="12"/>
      </bottom>
      <diagonal/>
    </border>
    <border>
      <left style="medium">
        <color indexed="8"/>
      </left>
      <right style="thin">
        <color indexed="12"/>
      </right>
      <top style="thin">
        <color indexed="12"/>
      </top>
      <bottom style="thin">
        <color indexed="12"/>
      </bottom>
      <diagonal/>
    </border>
    <border>
      <left style="thin">
        <color indexed="12"/>
      </left>
      <right style="medium">
        <color indexed="8"/>
      </right>
      <top style="thin">
        <color indexed="12"/>
      </top>
      <bottom style="thin">
        <color indexed="12"/>
      </bottom>
      <diagonal/>
    </border>
    <border>
      <left style="thin">
        <color indexed="12"/>
      </left>
      <right style="thin">
        <color indexed="8"/>
      </right>
      <top style="thin">
        <color indexed="12"/>
      </top>
      <bottom style="thin">
        <color indexed="12"/>
      </bottom>
      <diagonal/>
    </border>
    <border>
      <left style="thin">
        <color indexed="8"/>
      </left>
      <right style="medium">
        <color indexed="8"/>
      </right>
      <top style="thin">
        <color indexed="12"/>
      </top>
      <bottom style="thin">
        <color indexed="12"/>
      </bottom>
      <diagonal/>
    </border>
    <border>
      <left style="thin">
        <color indexed="12"/>
      </left>
      <right style="thin">
        <color indexed="12"/>
      </right>
      <top style="thin">
        <color indexed="12"/>
      </top>
      <bottom style="thin">
        <color indexed="38"/>
      </bottom>
      <diagonal/>
    </border>
    <border>
      <left style="thin">
        <color indexed="12"/>
      </left>
      <right style="thin">
        <color indexed="12"/>
      </right>
      <top style="thin">
        <color indexed="38"/>
      </top>
      <bottom style="thin">
        <color indexed="12"/>
      </bottom>
      <diagonal/>
    </border>
    <border>
      <left style="medium">
        <color indexed="8"/>
      </left>
      <right style="thin">
        <color indexed="12"/>
      </right>
      <top style="thin">
        <color indexed="12"/>
      </top>
      <bottom style="thin">
        <color indexed="8"/>
      </bottom>
      <diagonal/>
    </border>
    <border>
      <left style="thin">
        <color indexed="12"/>
      </left>
      <right style="thin">
        <color indexed="8"/>
      </right>
      <top style="thin">
        <color indexed="12"/>
      </top>
      <bottom style="thin">
        <color indexed="8"/>
      </bottom>
      <diagonal/>
    </border>
    <border>
      <left style="medium">
        <color indexed="8"/>
      </left>
      <right style="thin">
        <color indexed="12"/>
      </right>
      <top style="thin">
        <color indexed="8"/>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style="thin">
        <color indexed="12"/>
      </right>
      <top style="thin">
        <color indexed="8"/>
      </top>
      <bottom style="thin">
        <color indexed="38"/>
      </bottom>
      <diagonal/>
    </border>
    <border>
      <left style="thin">
        <color indexed="12"/>
      </left>
      <right style="thin">
        <color indexed="8"/>
      </right>
      <top style="thin">
        <color indexed="8"/>
      </top>
      <bottom style="thin">
        <color indexed="12"/>
      </bottom>
      <diagonal/>
    </border>
    <border>
      <left style="thin">
        <color indexed="12"/>
      </left>
      <right style="thin">
        <color indexed="12"/>
      </right>
      <top style="thin">
        <color indexed="38"/>
      </top>
      <bottom style="thin">
        <color indexed="38"/>
      </bottom>
      <diagonal/>
    </border>
    <border>
      <left style="thin">
        <color indexed="12"/>
      </left>
      <right style="thin">
        <color indexed="12"/>
      </right>
      <top style="thin">
        <color indexed="38"/>
      </top>
      <bottom style="thin">
        <color indexed="8"/>
      </bottom>
      <diagonal/>
    </border>
    <border>
      <left style="thin">
        <color indexed="12"/>
      </left>
      <right style="thin">
        <color indexed="12"/>
      </right>
      <top style="thin">
        <color indexed="38"/>
      </top>
      <bottom style="medium">
        <color indexed="8"/>
      </bottom>
      <diagonal/>
    </border>
    <border>
      <left style="thin">
        <color indexed="12"/>
      </left>
      <right style="thin">
        <color indexed="8"/>
      </right>
      <top style="thin">
        <color indexed="12"/>
      </top>
      <bottom style="medium">
        <color indexed="8"/>
      </bottom>
      <diagonal/>
    </border>
    <border>
      <left style="medium">
        <color indexed="8"/>
      </left>
      <right style="thin">
        <color indexed="12"/>
      </right>
      <top style="medium">
        <color indexed="8"/>
      </top>
      <bottom style="medium">
        <color indexed="8"/>
      </bottom>
      <diagonal/>
    </border>
    <border>
      <left style="thin">
        <color indexed="12"/>
      </left>
      <right style="thin">
        <color indexed="12"/>
      </right>
      <top style="medium">
        <color indexed="8"/>
      </top>
      <bottom style="medium">
        <color indexed="8"/>
      </bottom>
      <diagonal/>
    </border>
    <border>
      <left style="thin">
        <color indexed="12"/>
      </left>
      <right style="medium">
        <color indexed="8"/>
      </right>
      <top style="medium">
        <color indexed="8"/>
      </top>
      <bottom style="medium">
        <color indexed="8"/>
      </bottom>
      <diagonal/>
    </border>
  </borders>
  <cellStyleXfs count="1">
    <xf numFmtId="0" fontId="0" fillId="0" borderId="0" applyNumberFormat="0" applyFill="0" applyBorder="0" applyProtection="0"/>
  </cellStyleXfs>
  <cellXfs count="294">
    <xf numFmtId="0" fontId="0" fillId="0" borderId="0" xfId="0"/>
    <xf numFmtId="0" fontId="0" fillId="0" borderId="0" xfId="0" applyNumberFormat="1"/>
    <xf numFmtId="0" fontId="0" fillId="2" borderId="1" xfId="0" applyFill="1" applyBorder="1"/>
    <xf numFmtId="0" fontId="0" fillId="3" borderId="5" xfId="0" applyFill="1" applyBorder="1"/>
    <xf numFmtId="0" fontId="0" fillId="2" borderId="6" xfId="0" applyFill="1" applyBorder="1"/>
    <xf numFmtId="0" fontId="0" fillId="3" borderId="9" xfId="0" applyFill="1" applyBorder="1"/>
    <xf numFmtId="0" fontId="0" fillId="2" borderId="7" xfId="0" applyFill="1" applyBorder="1" applyAlignment="1">
      <alignment vertical="center"/>
    </xf>
    <xf numFmtId="0" fontId="0" fillId="2" borderId="10" xfId="0" applyFill="1" applyBorder="1" applyAlignment="1">
      <alignment vertical="center"/>
    </xf>
    <xf numFmtId="0" fontId="0" fillId="2" borderId="11" xfId="0" applyFill="1" applyBorder="1" applyAlignment="1">
      <alignment vertical="center"/>
    </xf>
    <xf numFmtId="49" fontId="3" fillId="4" borderId="7" xfId="0" applyNumberFormat="1" applyFont="1" applyFill="1" applyBorder="1" applyAlignment="1">
      <alignment horizontal="center" vertical="center"/>
    </xf>
    <xf numFmtId="49" fontId="3" fillId="4" borderId="7" xfId="0" applyNumberFormat="1" applyFont="1" applyFill="1" applyBorder="1" applyAlignment="1">
      <alignment horizontal="center" vertical="center" wrapText="1"/>
    </xf>
    <xf numFmtId="49" fontId="3" fillId="4" borderId="8" xfId="0" applyNumberFormat="1" applyFont="1" applyFill="1" applyBorder="1" applyAlignment="1">
      <alignment horizontal="center" vertical="center" wrapText="1"/>
    </xf>
    <xf numFmtId="49" fontId="3" fillId="4" borderId="9" xfId="0" applyNumberFormat="1" applyFont="1" applyFill="1" applyBorder="1" applyAlignment="1">
      <alignment horizontal="center" vertical="center" wrapText="1"/>
    </xf>
    <xf numFmtId="0" fontId="0" fillId="2" borderId="12" xfId="0" applyFill="1" applyBorder="1" applyAlignment="1">
      <alignment vertical="center"/>
    </xf>
    <xf numFmtId="0" fontId="0" fillId="2" borderId="13" xfId="0" applyFill="1" applyBorder="1" applyAlignment="1">
      <alignment vertical="center"/>
    </xf>
    <xf numFmtId="0" fontId="0" fillId="2" borderId="14" xfId="0" applyFill="1" applyBorder="1" applyAlignment="1">
      <alignment vertical="center"/>
    </xf>
    <xf numFmtId="0" fontId="0" fillId="2" borderId="15" xfId="0" applyFill="1" applyBorder="1"/>
    <xf numFmtId="49" fontId="4" fillId="3" borderId="16" xfId="0" applyNumberFormat="1" applyFont="1" applyFill="1" applyBorder="1" applyAlignment="1">
      <alignment horizontal="left" vertical="center"/>
    </xf>
    <xf numFmtId="164" fontId="4" fillId="3" borderId="16" xfId="0" applyNumberFormat="1" applyFont="1" applyFill="1" applyBorder="1"/>
    <xf numFmtId="0" fontId="0" fillId="3" borderId="20" xfId="0" applyFill="1" applyBorder="1"/>
    <xf numFmtId="0" fontId="0" fillId="3" borderId="16" xfId="0" applyFill="1" applyBorder="1" applyAlignment="1">
      <alignment vertical="center"/>
    </xf>
    <xf numFmtId="165" fontId="0" fillId="3" borderId="16" xfId="0" applyNumberFormat="1" applyFill="1" applyBorder="1" applyAlignment="1">
      <alignment vertical="center"/>
    </xf>
    <xf numFmtId="166" fontId="0" fillId="3" borderId="16" xfId="0" applyNumberFormat="1" applyFill="1" applyBorder="1"/>
    <xf numFmtId="49" fontId="0" fillId="3" borderId="16" xfId="0" applyNumberFormat="1" applyFill="1" applyBorder="1" applyAlignment="1">
      <alignment horizontal="left" vertical="center" wrapText="1"/>
    </xf>
    <xf numFmtId="49" fontId="0" fillId="3" borderId="16" xfId="0" applyNumberFormat="1" applyFill="1" applyBorder="1" applyAlignment="1">
      <alignment horizontal="left" vertical="center"/>
    </xf>
    <xf numFmtId="0" fontId="0" fillId="3" borderId="16" xfId="0" applyFill="1" applyBorder="1"/>
    <xf numFmtId="9" fontId="0" fillId="5" borderId="16" xfId="0" applyNumberFormat="1" applyFill="1" applyBorder="1"/>
    <xf numFmtId="9" fontId="0" fillId="5" borderId="16" xfId="0" applyNumberFormat="1" applyFill="1" applyBorder="1" applyAlignment="1">
      <alignment horizontal="right"/>
    </xf>
    <xf numFmtId="0" fontId="0" fillId="3" borderId="16" xfId="0" applyFill="1" applyBorder="1" applyAlignment="1">
      <alignment horizontal="left" vertical="center"/>
    </xf>
    <xf numFmtId="49" fontId="0" fillId="3" borderId="16" xfId="0" applyNumberFormat="1" applyFill="1" applyBorder="1" applyAlignment="1">
      <alignment horizontal="center" vertical="center"/>
    </xf>
    <xf numFmtId="0" fontId="0" fillId="3" borderId="16" xfId="0" applyNumberFormat="1" applyFill="1" applyBorder="1" applyAlignment="1">
      <alignment vertical="center"/>
    </xf>
    <xf numFmtId="164" fontId="0" fillId="3" borderId="16" xfId="0" applyNumberFormat="1" applyFill="1" applyBorder="1"/>
    <xf numFmtId="167" fontId="0" fillId="3" borderId="16" xfId="0" applyNumberFormat="1" applyFill="1" applyBorder="1" applyAlignment="1">
      <alignment horizontal="right"/>
    </xf>
    <xf numFmtId="9" fontId="0" fillId="6" borderId="16" xfId="0" applyNumberFormat="1" applyFill="1" applyBorder="1"/>
    <xf numFmtId="9" fontId="0" fillId="6" borderId="16" xfId="0" applyNumberFormat="1" applyFill="1" applyBorder="1" applyAlignment="1">
      <alignment horizontal="right"/>
    </xf>
    <xf numFmtId="49" fontId="5" fillId="3" borderId="16" xfId="0" applyNumberFormat="1" applyFont="1" applyFill="1" applyBorder="1" applyAlignment="1">
      <alignment horizontal="left" vertical="center"/>
    </xf>
    <xf numFmtId="0" fontId="6" fillId="3" borderId="16" xfId="0" applyFont="1" applyFill="1" applyBorder="1" applyAlignment="1">
      <alignment horizontal="left" vertical="center"/>
    </xf>
    <xf numFmtId="49" fontId="6" fillId="3" borderId="16" xfId="0" applyNumberFormat="1" applyFont="1" applyFill="1" applyBorder="1" applyAlignment="1">
      <alignment horizontal="left" vertical="center"/>
    </xf>
    <xf numFmtId="0" fontId="5" fillId="3" borderId="16" xfId="0" applyFont="1" applyFill="1" applyBorder="1" applyAlignment="1">
      <alignment horizontal="left" vertical="center"/>
    </xf>
    <xf numFmtId="0" fontId="0" fillId="2" borderId="18" xfId="0" applyFill="1" applyBorder="1" applyAlignment="1">
      <alignment vertical="center"/>
    </xf>
    <xf numFmtId="0" fontId="0" fillId="2" borderId="21" xfId="0" applyFill="1" applyBorder="1" applyAlignment="1">
      <alignment vertical="center"/>
    </xf>
    <xf numFmtId="0" fontId="0" fillId="2" borderId="22" xfId="0" applyFill="1" applyBorder="1" applyAlignment="1">
      <alignment vertical="center"/>
    </xf>
    <xf numFmtId="0" fontId="0" fillId="3" borderId="23" xfId="0" applyFill="1" applyBorder="1"/>
    <xf numFmtId="0" fontId="7" fillId="3" borderId="16" xfId="0" applyFont="1" applyFill="1" applyBorder="1" applyAlignment="1">
      <alignment vertical="center"/>
    </xf>
    <xf numFmtId="168" fontId="7" fillId="3" borderId="16" xfId="0" applyNumberFormat="1" applyFont="1" applyFill="1" applyBorder="1" applyAlignment="1">
      <alignment vertical="center"/>
    </xf>
    <xf numFmtId="0" fontId="7" fillId="3" borderId="16" xfId="0" applyFont="1" applyFill="1" applyBorder="1"/>
    <xf numFmtId="0" fontId="0" fillId="3" borderId="16" xfId="0" applyFill="1" applyBorder="1" applyAlignment="1">
      <alignment horizontal="left" vertical="center" wrapText="1"/>
    </xf>
    <xf numFmtId="0" fontId="8" fillId="3" borderId="16" xfId="0" applyFont="1" applyFill="1" applyBorder="1" applyAlignment="1">
      <alignment horizontal="left" vertical="center"/>
    </xf>
    <xf numFmtId="164" fontId="0" fillId="3" borderId="16" xfId="0" applyNumberFormat="1" applyFill="1" applyBorder="1" applyAlignment="1">
      <alignment horizontal="right"/>
    </xf>
    <xf numFmtId="0" fontId="9" fillId="3" borderId="16" xfId="0" applyFont="1" applyFill="1" applyBorder="1" applyAlignment="1">
      <alignment horizontal="left" vertical="center"/>
    </xf>
    <xf numFmtId="0" fontId="0" fillId="2" borderId="24" xfId="0" applyFill="1" applyBorder="1" applyAlignment="1">
      <alignment vertical="center"/>
    </xf>
    <xf numFmtId="169" fontId="4" fillId="3" borderId="16" xfId="0" applyNumberFormat="1" applyFont="1" applyFill="1" applyBorder="1"/>
    <xf numFmtId="0" fontId="0" fillId="3" borderId="16" xfId="0" applyFill="1" applyBorder="1" applyAlignment="1">
      <alignment horizontal="center" vertical="center"/>
    </xf>
    <xf numFmtId="9" fontId="0" fillId="3" borderId="16" xfId="0" applyNumberFormat="1" applyFill="1" applyBorder="1" applyAlignment="1">
      <alignment vertical="center"/>
    </xf>
    <xf numFmtId="167" fontId="5" fillId="3" borderId="16" xfId="0" applyNumberFormat="1" applyFont="1" applyFill="1" applyBorder="1" applyAlignment="1">
      <alignment horizontal="right"/>
    </xf>
    <xf numFmtId="0" fontId="0" fillId="2" borderId="25" xfId="0" applyFill="1" applyBorder="1"/>
    <xf numFmtId="0" fontId="0" fillId="2" borderId="26" xfId="0" applyFill="1" applyBorder="1" applyAlignment="1">
      <alignment vertical="center"/>
    </xf>
    <xf numFmtId="49" fontId="4" fillId="3" borderId="16" xfId="0" applyNumberFormat="1" applyFont="1" applyFill="1" applyBorder="1" applyAlignment="1">
      <alignment horizontal="left" vertical="center" wrapText="1"/>
    </xf>
    <xf numFmtId="49" fontId="4" fillId="3" borderId="27" xfId="0" applyNumberFormat="1" applyFont="1" applyFill="1" applyBorder="1" applyAlignment="1">
      <alignment horizontal="left" vertical="center"/>
    </xf>
    <xf numFmtId="49" fontId="0" fillId="3" borderId="28" xfId="0" applyNumberFormat="1" applyFill="1" applyBorder="1" applyAlignment="1">
      <alignment horizontal="left" vertical="center"/>
    </xf>
    <xf numFmtId="49" fontId="0" fillId="3" borderId="28" xfId="0" applyNumberFormat="1" applyFill="1" applyBorder="1" applyAlignment="1">
      <alignment horizontal="center" vertical="center"/>
    </xf>
    <xf numFmtId="0" fontId="0" fillId="3" borderId="28" xfId="0" applyFill="1" applyBorder="1" applyAlignment="1">
      <alignment vertical="center"/>
    </xf>
    <xf numFmtId="170" fontId="0" fillId="3" borderId="28" xfId="0" applyNumberFormat="1" applyFill="1" applyBorder="1"/>
    <xf numFmtId="164" fontId="4" fillId="3" borderId="28" xfId="0" applyNumberFormat="1" applyFont="1" applyFill="1" applyBorder="1"/>
    <xf numFmtId="169" fontId="4" fillId="3" borderId="28" xfId="0" applyNumberFormat="1" applyFont="1" applyFill="1" applyBorder="1"/>
    <xf numFmtId="0" fontId="0" fillId="3" borderId="29" xfId="0" applyFill="1" applyBorder="1"/>
    <xf numFmtId="169" fontId="0" fillId="3" borderId="16" xfId="0" applyNumberFormat="1" applyFill="1" applyBorder="1" applyAlignment="1">
      <alignment horizontal="center" vertical="center"/>
    </xf>
    <xf numFmtId="169" fontId="0" fillId="3" borderId="16" xfId="0" applyNumberFormat="1" applyFill="1" applyBorder="1"/>
    <xf numFmtId="165" fontId="4" fillId="3" borderId="16" xfId="0" applyNumberFormat="1" applyFont="1" applyFill="1" applyBorder="1"/>
    <xf numFmtId="49" fontId="0" fillId="3" borderId="16" xfId="0" applyNumberFormat="1" applyFill="1" applyBorder="1" applyAlignment="1">
      <alignment vertical="center"/>
    </xf>
    <xf numFmtId="0" fontId="0" fillId="2" borderId="30" xfId="0" applyFill="1" applyBorder="1"/>
    <xf numFmtId="9" fontId="4" fillId="3" borderId="16" xfId="0" applyNumberFormat="1" applyFont="1" applyFill="1" applyBorder="1"/>
    <xf numFmtId="171" fontId="4" fillId="3" borderId="16" xfId="0" applyNumberFormat="1" applyFont="1" applyFill="1" applyBorder="1"/>
    <xf numFmtId="0" fontId="0" fillId="2" borderId="31" xfId="0" applyFill="1" applyBorder="1"/>
    <xf numFmtId="0" fontId="0" fillId="8" borderId="18" xfId="0" applyFill="1" applyBorder="1" applyAlignment="1">
      <alignment vertical="center"/>
    </xf>
    <xf numFmtId="0" fontId="0" fillId="2" borderId="32" xfId="0" applyFill="1" applyBorder="1" applyAlignment="1">
      <alignment vertical="center"/>
    </xf>
    <xf numFmtId="0" fontId="0" fillId="2" borderId="15" xfId="0" applyFill="1" applyBorder="1" applyAlignment="1">
      <alignment vertical="center"/>
    </xf>
    <xf numFmtId="49" fontId="4" fillId="3" borderId="17" xfId="0" applyNumberFormat="1" applyFont="1" applyFill="1" applyBorder="1" applyAlignment="1">
      <alignment horizontal="left"/>
    </xf>
    <xf numFmtId="169" fontId="10" fillId="3" borderId="16" xfId="0" applyNumberFormat="1" applyFont="1" applyFill="1" applyBorder="1"/>
    <xf numFmtId="10" fontId="0" fillId="3" borderId="16" xfId="0" applyNumberFormat="1" applyFill="1" applyBorder="1" applyAlignment="1">
      <alignment horizontal="center" vertical="center"/>
    </xf>
    <xf numFmtId="1" fontId="0" fillId="3" borderId="16" xfId="0" applyNumberFormat="1" applyFill="1" applyBorder="1"/>
    <xf numFmtId="9" fontId="0" fillId="3" borderId="16" xfId="0" applyNumberFormat="1" applyFill="1" applyBorder="1" applyAlignment="1">
      <alignment horizontal="center" vertical="center"/>
    </xf>
    <xf numFmtId="170" fontId="0" fillId="3" borderId="16" xfId="0" applyNumberFormat="1" applyFill="1" applyBorder="1"/>
    <xf numFmtId="167" fontId="4" fillId="3" borderId="16" xfId="0" applyNumberFormat="1" applyFont="1" applyFill="1" applyBorder="1" applyAlignment="1">
      <alignment horizontal="right"/>
    </xf>
    <xf numFmtId="0" fontId="0" fillId="3" borderId="18" xfId="0" applyFill="1" applyBorder="1" applyAlignment="1">
      <alignment horizontal="center"/>
    </xf>
    <xf numFmtId="9" fontId="0" fillId="3" borderId="18" xfId="0" applyNumberFormat="1" applyFill="1" applyBorder="1" applyAlignment="1">
      <alignment horizontal="center"/>
    </xf>
    <xf numFmtId="169" fontId="0" fillId="3" borderId="19" xfId="0" applyNumberFormat="1" applyFill="1" applyBorder="1"/>
    <xf numFmtId="0" fontId="0" fillId="2" borderId="36" xfId="0" applyFill="1" applyBorder="1"/>
    <xf numFmtId="0" fontId="0" fillId="3" borderId="41" xfId="0" applyFill="1" applyBorder="1"/>
    <xf numFmtId="0" fontId="1" fillId="3" borderId="42" xfId="0" applyFont="1" applyFill="1" applyBorder="1" applyAlignment="1">
      <alignment vertical="center"/>
    </xf>
    <xf numFmtId="0" fontId="1" fillId="3" borderId="43" xfId="0" applyFont="1" applyFill="1" applyBorder="1" applyAlignment="1">
      <alignment vertical="center"/>
    </xf>
    <xf numFmtId="0" fontId="1" fillId="3" borderId="43" xfId="0" applyFont="1" applyFill="1" applyBorder="1" applyAlignment="1">
      <alignment horizontal="center" vertical="center"/>
    </xf>
    <xf numFmtId="0" fontId="1" fillId="3" borderId="44" xfId="0" applyFont="1" applyFill="1" applyBorder="1" applyAlignment="1">
      <alignment vertical="center"/>
    </xf>
    <xf numFmtId="0" fontId="1" fillId="3" borderId="45" xfId="0" applyFont="1" applyFill="1" applyBorder="1" applyAlignment="1">
      <alignment vertical="center"/>
    </xf>
    <xf numFmtId="49" fontId="2" fillId="7" borderId="6" xfId="0" applyNumberFormat="1" applyFont="1" applyFill="1" applyBorder="1" applyAlignment="1">
      <alignment vertical="center"/>
    </xf>
    <xf numFmtId="0" fontId="19" fillId="9" borderId="6" xfId="0" applyFont="1" applyFill="1" applyBorder="1" applyAlignment="1">
      <alignment vertical="center"/>
    </xf>
    <xf numFmtId="0" fontId="19" fillId="9" borderId="7" xfId="0" applyFont="1" applyFill="1" applyBorder="1" applyAlignment="1">
      <alignment vertical="center"/>
    </xf>
    <xf numFmtId="0" fontId="19" fillId="9" borderId="7" xfId="0" applyFont="1" applyFill="1" applyBorder="1" applyAlignment="1">
      <alignment horizontal="center" vertical="center"/>
    </xf>
    <xf numFmtId="0" fontId="19" fillId="9" borderId="47" xfId="0" applyFont="1" applyFill="1" applyBorder="1" applyAlignment="1">
      <alignment vertical="center"/>
    </xf>
    <xf numFmtId="0" fontId="19" fillId="3" borderId="6" xfId="0" applyFont="1" applyFill="1" applyBorder="1" applyAlignment="1">
      <alignment vertical="center"/>
    </xf>
    <xf numFmtId="0" fontId="19" fillId="3" borderId="7" xfId="0" applyFont="1" applyFill="1" applyBorder="1" applyAlignment="1">
      <alignment vertical="center"/>
    </xf>
    <xf numFmtId="0" fontId="19" fillId="3" borderId="7" xfId="0" applyFont="1" applyFill="1" applyBorder="1" applyAlignment="1">
      <alignment horizontal="center" vertical="center"/>
    </xf>
    <xf numFmtId="0" fontId="19" fillId="3" borderId="47" xfId="0" applyFont="1" applyFill="1" applyBorder="1" applyAlignment="1">
      <alignment vertical="center"/>
    </xf>
    <xf numFmtId="49" fontId="2" fillId="9" borderId="48" xfId="0" applyNumberFormat="1" applyFont="1" applyFill="1" applyBorder="1" applyAlignment="1">
      <alignment horizontal="center" vertical="center"/>
    </xf>
    <xf numFmtId="49" fontId="2" fillId="9" borderId="12" xfId="0" applyNumberFormat="1" applyFont="1" applyFill="1" applyBorder="1" applyAlignment="1">
      <alignment horizontal="center" vertical="center"/>
    </xf>
    <xf numFmtId="49" fontId="2" fillId="9" borderId="12" xfId="0" applyNumberFormat="1" applyFont="1" applyFill="1" applyBorder="1" applyAlignment="1">
      <alignment horizontal="center" vertical="center" wrapText="1"/>
    </xf>
    <xf numFmtId="49" fontId="2" fillId="9" borderId="49" xfId="0" applyNumberFormat="1" applyFont="1" applyFill="1" applyBorder="1" applyAlignment="1">
      <alignment horizontal="center" vertical="center"/>
    </xf>
    <xf numFmtId="0" fontId="1" fillId="3" borderId="50" xfId="0" applyFont="1" applyFill="1" applyBorder="1" applyAlignment="1">
      <alignment vertical="center"/>
    </xf>
    <xf numFmtId="0" fontId="19" fillId="3" borderId="18" xfId="0" applyFont="1" applyFill="1" applyBorder="1" applyAlignment="1">
      <alignment vertical="center"/>
    </xf>
    <xf numFmtId="0" fontId="19" fillId="3" borderId="18" xfId="0" applyFont="1" applyFill="1" applyBorder="1" applyAlignment="1">
      <alignment horizontal="center" vertical="center"/>
    </xf>
    <xf numFmtId="0" fontId="19" fillId="3" borderId="35" xfId="0" applyFont="1" applyFill="1" applyBorder="1" applyAlignment="1">
      <alignment vertical="center"/>
    </xf>
    <xf numFmtId="0" fontId="1" fillId="9" borderId="16" xfId="0" applyNumberFormat="1" applyFont="1" applyFill="1" applyBorder="1" applyAlignment="1">
      <alignment horizontal="center" vertical="center"/>
    </xf>
    <xf numFmtId="49" fontId="1" fillId="8" borderId="16" xfId="0" applyNumberFormat="1" applyFont="1" applyFill="1" applyBorder="1" applyAlignment="1">
      <alignment horizontal="center" vertical="center"/>
    </xf>
    <xf numFmtId="0" fontId="1" fillId="3" borderId="45" xfId="0" applyFont="1" applyFill="1" applyBorder="1" applyAlignment="1">
      <alignment horizontal="center" vertical="center"/>
    </xf>
    <xf numFmtId="49" fontId="1" fillId="3" borderId="16" xfId="0" applyNumberFormat="1" applyFont="1" applyFill="1" applyBorder="1" applyAlignment="1">
      <alignment horizontal="center" vertical="center"/>
    </xf>
    <xf numFmtId="49" fontId="1" fillId="3" borderId="16" xfId="0" applyNumberFormat="1" applyFont="1" applyFill="1" applyBorder="1" applyAlignment="1">
      <alignment horizontal="left" vertical="center" wrapText="1"/>
    </xf>
    <xf numFmtId="49" fontId="1" fillId="3" borderId="16" xfId="0" applyNumberFormat="1" applyFont="1" applyFill="1" applyBorder="1" applyAlignment="1">
      <alignment vertical="center"/>
    </xf>
    <xf numFmtId="1" fontId="1" fillId="3" borderId="16" xfId="0" applyNumberFormat="1" applyFont="1" applyFill="1" applyBorder="1" applyAlignment="1">
      <alignment horizontal="center" vertical="center"/>
    </xf>
    <xf numFmtId="167" fontId="1" fillId="3" borderId="16" xfId="0" applyNumberFormat="1" applyFont="1" applyFill="1" applyBorder="1" applyAlignment="1">
      <alignment vertical="center"/>
    </xf>
    <xf numFmtId="49" fontId="1" fillId="3" borderId="16" xfId="0" applyNumberFormat="1" applyFont="1" applyFill="1" applyBorder="1" applyAlignment="1">
      <alignment horizontal="left" vertical="center"/>
    </xf>
    <xf numFmtId="49" fontId="1" fillId="3" borderId="16" xfId="0" applyNumberFormat="1" applyFont="1" applyFill="1" applyBorder="1" applyAlignment="1">
      <alignment vertical="center" wrapText="1"/>
    </xf>
    <xf numFmtId="170" fontId="22" fillId="8" borderId="16" xfId="0" applyNumberFormat="1" applyFont="1" applyFill="1" applyBorder="1" applyAlignment="1">
      <alignment vertical="center"/>
    </xf>
    <xf numFmtId="0" fontId="22" fillId="9" borderId="16" xfId="0" applyNumberFormat="1" applyFont="1" applyFill="1" applyBorder="1" applyAlignment="1">
      <alignment horizontal="center" vertical="center"/>
    </xf>
    <xf numFmtId="49" fontId="1" fillId="11" borderId="16" xfId="0" applyNumberFormat="1" applyFont="1" applyFill="1" applyBorder="1" applyAlignment="1">
      <alignment horizontal="center" vertical="center"/>
    </xf>
    <xf numFmtId="49" fontId="1" fillId="3" borderId="27" xfId="0" applyNumberFormat="1" applyFont="1" applyFill="1" applyBorder="1" applyAlignment="1">
      <alignment horizontal="center" vertical="center"/>
    </xf>
    <xf numFmtId="1" fontId="1" fillId="3" borderId="51" xfId="0" applyNumberFormat="1" applyFont="1" applyFill="1" applyBorder="1" applyAlignment="1">
      <alignment horizontal="center" vertical="center"/>
    </xf>
    <xf numFmtId="164" fontId="1" fillId="3" borderId="16" xfId="0" applyNumberFormat="1" applyFont="1" applyFill="1" applyBorder="1" applyAlignment="1">
      <alignment vertical="center"/>
    </xf>
    <xf numFmtId="1" fontId="1" fillId="3" borderId="28" xfId="0" applyNumberFormat="1" applyFont="1" applyFill="1" applyBorder="1" applyAlignment="1">
      <alignment horizontal="center" vertical="center"/>
    </xf>
    <xf numFmtId="164" fontId="1" fillId="3" borderId="52" xfId="0" applyNumberFormat="1" applyFont="1" applyFill="1" applyBorder="1" applyAlignment="1">
      <alignment vertical="center"/>
    </xf>
    <xf numFmtId="164" fontId="1" fillId="3" borderId="53" xfId="0" applyNumberFormat="1" applyFont="1" applyFill="1" applyBorder="1" applyAlignment="1">
      <alignment vertical="center"/>
    </xf>
    <xf numFmtId="164" fontId="1" fillId="3" borderId="54" xfId="0" applyNumberFormat="1" applyFont="1" applyFill="1" applyBorder="1" applyAlignment="1">
      <alignment vertical="center"/>
    </xf>
    <xf numFmtId="0" fontId="19" fillId="3" borderId="55" xfId="0" applyFont="1" applyFill="1" applyBorder="1" applyAlignment="1">
      <alignment horizontal="center" vertical="center"/>
    </xf>
    <xf numFmtId="49" fontId="22" fillId="11" borderId="16" xfId="0" applyNumberFormat="1" applyFont="1" applyFill="1" applyBorder="1" applyAlignment="1">
      <alignment horizontal="center" vertical="center"/>
    </xf>
    <xf numFmtId="170" fontId="22" fillId="12" borderId="16" xfId="0" applyNumberFormat="1" applyFont="1" applyFill="1" applyBorder="1" applyAlignment="1">
      <alignment vertical="center"/>
    </xf>
    <xf numFmtId="49" fontId="23" fillId="3" borderId="16" xfId="0" applyNumberFormat="1" applyFont="1" applyFill="1" applyBorder="1" applyAlignment="1">
      <alignment vertical="center" wrapText="1"/>
    </xf>
    <xf numFmtId="0" fontId="1" fillId="3" borderId="16" xfId="0" applyNumberFormat="1" applyFont="1" applyFill="1" applyBorder="1" applyAlignment="1">
      <alignment horizontal="center" vertical="center"/>
    </xf>
    <xf numFmtId="170" fontId="22" fillId="12" borderId="16" xfId="0" applyNumberFormat="1" applyFont="1" applyFill="1" applyBorder="1" applyAlignment="1">
      <alignment horizontal="right" vertical="center"/>
    </xf>
    <xf numFmtId="167" fontId="22" fillId="12" borderId="16" xfId="0" applyNumberFormat="1" applyFont="1" applyFill="1" applyBorder="1" applyAlignment="1">
      <alignment vertical="center"/>
    </xf>
    <xf numFmtId="9" fontId="1" fillId="3" borderId="16" xfId="0" applyNumberFormat="1" applyFont="1" applyFill="1" applyBorder="1" applyAlignment="1">
      <alignment vertical="center"/>
    </xf>
    <xf numFmtId="0" fontId="24" fillId="3" borderId="16" xfId="0" applyFont="1" applyFill="1" applyBorder="1" applyAlignment="1">
      <alignment vertical="center" wrapText="1"/>
    </xf>
    <xf numFmtId="0" fontId="22" fillId="12" borderId="16" xfId="0" applyFont="1" applyFill="1" applyBorder="1" applyAlignment="1">
      <alignment horizontal="center" vertical="center"/>
    </xf>
    <xf numFmtId="167" fontId="22" fillId="13" borderId="16" xfId="0" applyNumberFormat="1" applyFont="1" applyFill="1" applyBorder="1"/>
    <xf numFmtId="167" fontId="1" fillId="13" borderId="16" xfId="0" applyNumberFormat="1" applyFont="1" applyFill="1" applyBorder="1"/>
    <xf numFmtId="167" fontId="19" fillId="3" borderId="18" xfId="0" applyNumberFormat="1" applyFont="1" applyFill="1" applyBorder="1" applyAlignment="1">
      <alignment vertical="center"/>
    </xf>
    <xf numFmtId="167" fontId="19" fillId="3" borderId="35" xfId="0" applyNumberFormat="1" applyFont="1" applyFill="1" applyBorder="1" applyAlignment="1">
      <alignment vertical="center"/>
    </xf>
    <xf numFmtId="49" fontId="1" fillId="14" borderId="16" xfId="0" applyNumberFormat="1" applyFont="1" applyFill="1" applyBorder="1"/>
    <xf numFmtId="0" fontId="1" fillId="14" borderId="16" xfId="0" applyFont="1" applyFill="1" applyBorder="1"/>
    <xf numFmtId="0" fontId="1" fillId="14" borderId="16" xfId="0" applyFont="1" applyFill="1" applyBorder="1" applyAlignment="1">
      <alignment horizontal="center"/>
    </xf>
    <xf numFmtId="0" fontId="22" fillId="14" borderId="16" xfId="0" applyFont="1" applyFill="1" applyBorder="1"/>
    <xf numFmtId="1" fontId="1" fillId="14" borderId="16" xfId="0" applyNumberFormat="1" applyFont="1" applyFill="1" applyBorder="1" applyAlignment="1">
      <alignment horizontal="center"/>
    </xf>
    <xf numFmtId="167" fontId="1" fillId="14" borderId="16" xfId="0" applyNumberFormat="1" applyFont="1" applyFill="1" applyBorder="1"/>
    <xf numFmtId="10" fontId="1" fillId="3" borderId="16" xfId="0" applyNumberFormat="1" applyFont="1" applyFill="1" applyBorder="1" applyAlignment="1">
      <alignment horizontal="center" vertical="center"/>
    </xf>
    <xf numFmtId="0" fontId="24" fillId="3" borderId="16" xfId="0" applyFont="1" applyFill="1" applyBorder="1" applyAlignment="1">
      <alignment vertical="center"/>
    </xf>
    <xf numFmtId="9" fontId="1" fillId="3" borderId="16" xfId="0" applyNumberFormat="1" applyFont="1" applyFill="1" applyBorder="1" applyAlignment="1">
      <alignment horizontal="center" vertical="center"/>
    </xf>
    <xf numFmtId="0" fontId="1" fillId="3" borderId="56" xfId="0" applyFont="1" applyFill="1" applyBorder="1" applyAlignment="1">
      <alignment vertical="center"/>
    </xf>
    <xf numFmtId="49" fontId="29" fillId="15" borderId="69" xfId="0" applyNumberFormat="1" applyFont="1" applyFill="1" applyBorder="1" applyAlignment="1">
      <alignment horizontal="center" vertical="center"/>
    </xf>
    <xf numFmtId="49" fontId="29" fillId="15" borderId="57" xfId="0" applyNumberFormat="1" applyFont="1" applyFill="1" applyBorder="1" applyAlignment="1">
      <alignment horizontal="center" vertical="center"/>
    </xf>
    <xf numFmtId="49" fontId="29" fillId="15" borderId="70" xfId="0" applyNumberFormat="1" applyFont="1" applyFill="1" applyBorder="1" applyAlignment="1">
      <alignment horizontal="center" vertical="center"/>
    </xf>
    <xf numFmtId="49" fontId="30" fillId="3" borderId="69" xfId="0" applyNumberFormat="1" applyFont="1" applyFill="1" applyBorder="1" applyAlignment="1">
      <alignment horizontal="center" vertical="center"/>
    </xf>
    <xf numFmtId="49" fontId="30" fillId="3" borderId="57" xfId="0" applyNumberFormat="1" applyFont="1" applyFill="1" applyBorder="1" applyAlignment="1">
      <alignment horizontal="center" vertical="center"/>
    </xf>
    <xf numFmtId="49" fontId="30" fillId="3" borderId="57" xfId="0" applyNumberFormat="1" applyFont="1" applyFill="1" applyBorder="1" applyAlignment="1">
      <alignment horizontal="center" vertical="center" wrapText="1"/>
    </xf>
    <xf numFmtId="164" fontId="30" fillId="16" borderId="57" xfId="0" applyNumberFormat="1" applyFont="1" applyFill="1" applyBorder="1" applyAlignment="1">
      <alignment vertical="center"/>
    </xf>
    <xf numFmtId="49" fontId="30" fillId="3" borderId="72" xfId="0" applyNumberFormat="1" applyFont="1" applyFill="1" applyBorder="1" applyAlignment="1">
      <alignment horizontal="center" vertical="center"/>
    </xf>
    <xf numFmtId="0" fontId="30" fillId="3" borderId="69" xfId="0" applyFont="1" applyFill="1" applyBorder="1" applyAlignment="1">
      <alignment vertical="center"/>
    </xf>
    <xf numFmtId="0" fontId="30" fillId="3" borderId="57" xfId="0" applyFont="1" applyFill="1" applyBorder="1" applyAlignment="1">
      <alignment vertical="center"/>
    </xf>
    <xf numFmtId="0" fontId="30" fillId="3" borderId="57" xfId="0" applyFont="1" applyFill="1" applyBorder="1" applyAlignment="1">
      <alignment vertical="center" wrapText="1"/>
    </xf>
    <xf numFmtId="49" fontId="30" fillId="3" borderId="73" xfId="0" applyNumberFormat="1" applyFont="1" applyFill="1" applyBorder="1" applyAlignment="1">
      <alignment horizontal="center" vertical="center"/>
    </xf>
    <xf numFmtId="164" fontId="30" fillId="16" borderId="73" xfId="0" applyNumberFormat="1" applyFont="1" applyFill="1" applyBorder="1" applyAlignment="1">
      <alignment vertical="center"/>
    </xf>
    <xf numFmtId="49" fontId="30" fillId="3" borderId="74" xfId="0" applyNumberFormat="1" applyFont="1" applyFill="1" applyBorder="1" applyAlignment="1">
      <alignment horizontal="center" vertical="center"/>
    </xf>
    <xf numFmtId="164" fontId="30" fillId="16" borderId="74" xfId="0" applyNumberFormat="1" applyFont="1" applyFill="1" applyBorder="1" applyAlignment="1">
      <alignment vertical="center"/>
    </xf>
    <xf numFmtId="0" fontId="30" fillId="3" borderId="75" xfId="0" applyFont="1" applyFill="1" applyBorder="1" applyAlignment="1">
      <alignment vertical="center"/>
    </xf>
    <xf numFmtId="0" fontId="30" fillId="3" borderId="58" xfId="0" applyFont="1" applyFill="1" applyBorder="1" applyAlignment="1">
      <alignment vertical="center" wrapText="1"/>
    </xf>
    <xf numFmtId="49" fontId="30" fillId="3" borderId="58" xfId="0" applyNumberFormat="1" applyFont="1" applyFill="1" applyBorder="1" applyAlignment="1">
      <alignment horizontal="center" vertical="center"/>
    </xf>
    <xf numFmtId="164" fontId="30" fillId="16" borderId="58" xfId="0" applyNumberFormat="1" applyFont="1" applyFill="1" applyBorder="1" applyAlignment="1">
      <alignment vertical="center"/>
    </xf>
    <xf numFmtId="49" fontId="30" fillId="3" borderId="77" xfId="0" applyNumberFormat="1" applyFont="1" applyFill="1" applyBorder="1" applyAlignment="1">
      <alignment horizontal="center" vertical="center"/>
    </xf>
    <xf numFmtId="49" fontId="30" fillId="3" borderId="78" xfId="0" applyNumberFormat="1" applyFont="1" applyFill="1" applyBorder="1" applyAlignment="1">
      <alignment horizontal="center" vertical="center" wrapText="1"/>
    </xf>
    <xf numFmtId="49" fontId="30" fillId="3" borderId="79" xfId="0" applyNumberFormat="1" applyFont="1" applyFill="1" applyBorder="1" applyAlignment="1">
      <alignment horizontal="center" vertical="center"/>
    </xf>
    <xf numFmtId="164" fontId="30" fillId="16" borderId="79" xfId="0" applyNumberFormat="1" applyFont="1" applyFill="1" applyBorder="1" applyAlignment="1">
      <alignment vertical="center"/>
    </xf>
    <xf numFmtId="49" fontId="30" fillId="3" borderId="81" xfId="0" applyNumberFormat="1" applyFont="1" applyFill="1" applyBorder="1" applyAlignment="1">
      <alignment horizontal="center" vertical="center"/>
    </xf>
    <xf numFmtId="164" fontId="30" fillId="16" borderId="81" xfId="0" applyNumberFormat="1" applyFont="1" applyFill="1" applyBorder="1" applyAlignment="1">
      <alignment vertical="center"/>
    </xf>
    <xf numFmtId="49" fontId="30" fillId="3" borderId="82" xfId="0" applyNumberFormat="1" applyFont="1" applyFill="1" applyBorder="1" applyAlignment="1">
      <alignment horizontal="center" vertical="center"/>
    </xf>
    <xf numFmtId="164" fontId="30" fillId="16" borderId="82" xfId="0" applyNumberFormat="1" applyFont="1" applyFill="1" applyBorder="1" applyAlignment="1">
      <alignment vertical="center"/>
    </xf>
    <xf numFmtId="49" fontId="30" fillId="3" borderId="78" xfId="0" applyNumberFormat="1" applyFont="1" applyFill="1" applyBorder="1" applyAlignment="1">
      <alignment horizontal="center" vertical="center"/>
    </xf>
    <xf numFmtId="164" fontId="30" fillId="16" borderId="78" xfId="0" applyNumberFormat="1" applyFont="1" applyFill="1" applyBorder="1" applyAlignment="1">
      <alignment vertical="center"/>
    </xf>
    <xf numFmtId="0" fontId="30" fillId="3" borderId="62" xfId="0" applyFont="1" applyFill="1" applyBorder="1" applyAlignment="1">
      <alignment vertical="center"/>
    </xf>
    <xf numFmtId="0" fontId="30" fillId="3" borderId="65" xfId="0" applyFont="1" applyFill="1" applyBorder="1" applyAlignment="1">
      <alignment vertical="center"/>
    </xf>
    <xf numFmtId="0" fontId="30" fillId="3" borderId="65" xfId="0" applyFont="1" applyFill="1" applyBorder="1" applyAlignment="1">
      <alignment vertical="center" wrapText="1"/>
    </xf>
    <xf numFmtId="49" fontId="30" fillId="3" borderId="65" xfId="0" applyNumberFormat="1" applyFont="1" applyFill="1" applyBorder="1" applyAlignment="1">
      <alignment horizontal="center" vertical="center"/>
    </xf>
    <xf numFmtId="164" fontId="30" fillId="16" borderId="83" xfId="0" applyNumberFormat="1" applyFont="1" applyFill="1" applyBorder="1" applyAlignment="1">
      <alignment vertical="center"/>
    </xf>
    <xf numFmtId="0" fontId="30" fillId="3" borderId="85" xfId="0" applyFont="1" applyFill="1" applyBorder="1" applyAlignment="1">
      <alignment vertical="center"/>
    </xf>
    <xf numFmtId="0" fontId="30" fillId="3" borderId="86" xfId="0" applyFont="1" applyFill="1" applyBorder="1" applyAlignment="1">
      <alignment vertical="center"/>
    </xf>
    <xf numFmtId="0" fontId="30" fillId="3" borderId="86" xfId="0" applyFont="1" applyFill="1" applyBorder="1" applyAlignment="1">
      <alignment vertical="center" wrapText="1"/>
    </xf>
    <xf numFmtId="164" fontId="4" fillId="3" borderId="86" xfId="0" applyNumberFormat="1" applyFont="1" applyFill="1" applyBorder="1"/>
    <xf numFmtId="164" fontId="30" fillId="3" borderId="86" xfId="0" applyNumberFormat="1" applyFont="1" applyFill="1" applyBorder="1" applyAlignment="1">
      <alignment vertical="center"/>
    </xf>
    <xf numFmtId="0" fontId="30" fillId="3" borderId="60" xfId="0" applyFont="1" applyFill="1" applyBorder="1" applyAlignment="1">
      <alignment horizontal="center" vertical="center"/>
    </xf>
    <xf numFmtId="164" fontId="4" fillId="17" borderId="86" xfId="0" applyNumberFormat="1" applyFont="1" applyFill="1" applyBorder="1"/>
    <xf numFmtId="0" fontId="30" fillId="3" borderId="87" xfId="0" applyFont="1" applyFill="1" applyBorder="1" applyAlignment="1">
      <alignment horizontal="center" vertical="center"/>
    </xf>
    <xf numFmtId="49" fontId="6" fillId="18" borderId="16" xfId="0" applyNumberFormat="1" applyFont="1" applyFill="1" applyBorder="1" applyAlignment="1">
      <alignment horizontal="left" vertical="center"/>
    </xf>
    <xf numFmtId="49" fontId="0" fillId="18" borderId="16" xfId="0" applyNumberFormat="1" applyFill="1" applyBorder="1" applyAlignment="1">
      <alignment horizontal="left" vertical="center"/>
    </xf>
    <xf numFmtId="49" fontId="12" fillId="3" borderId="26" xfId="0" applyNumberFormat="1" applyFont="1" applyFill="1" applyBorder="1" applyAlignment="1">
      <alignment horizontal="left" vertical="center" wrapText="1"/>
    </xf>
    <xf numFmtId="0" fontId="0" fillId="3" borderId="18" xfId="0" applyFill="1" applyBorder="1"/>
    <xf numFmtId="0" fontId="0" fillId="3" borderId="35" xfId="0" applyFill="1" applyBorder="1"/>
    <xf numFmtId="49" fontId="0" fillId="3" borderId="37" xfId="0" applyNumberFormat="1" applyFill="1" applyBorder="1" applyAlignment="1">
      <alignment vertical="center" wrapText="1"/>
    </xf>
    <xf numFmtId="0" fontId="0" fillId="3" borderId="38" xfId="0" applyFill="1" applyBorder="1"/>
    <xf numFmtId="0" fontId="0" fillId="3" borderId="39" xfId="0" applyFill="1" applyBorder="1"/>
    <xf numFmtId="0" fontId="0" fillId="3" borderId="40" xfId="0" applyFill="1" applyBorder="1"/>
    <xf numFmtId="49" fontId="11" fillId="3" borderId="26" xfId="0" applyNumberFormat="1" applyFont="1" applyFill="1" applyBorder="1" applyAlignment="1">
      <alignment horizontal="left" vertical="center" wrapText="1"/>
    </xf>
    <xf numFmtId="0" fontId="0" fillId="3" borderId="21" xfId="0" applyFill="1" applyBorder="1"/>
    <xf numFmtId="0" fontId="0" fillId="3" borderId="24" xfId="0" applyFill="1" applyBorder="1"/>
    <xf numFmtId="0" fontId="0" fillId="2" borderId="2"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49" fontId="4" fillId="3" borderId="17" xfId="0" applyNumberFormat="1" applyFont="1" applyFill="1" applyBorder="1" applyAlignment="1">
      <alignment horizontal="left"/>
    </xf>
    <xf numFmtId="0" fontId="0" fillId="3" borderId="33" xfId="0" applyFill="1" applyBorder="1"/>
    <xf numFmtId="0" fontId="0" fillId="3" borderId="34" xfId="0" applyFill="1" applyBorder="1"/>
    <xf numFmtId="0" fontId="0" fillId="3" borderId="16" xfId="0" applyFill="1" applyBorder="1" applyAlignment="1">
      <alignment vertical="center"/>
    </xf>
    <xf numFmtId="0" fontId="0" fillId="3" borderId="16" xfId="0" applyFill="1" applyBorder="1"/>
    <xf numFmtId="49" fontId="4" fillId="3" borderId="17" xfId="0" applyNumberFormat="1" applyFont="1" applyFill="1" applyBorder="1" applyAlignment="1">
      <alignment horizontal="right" vertical="center"/>
    </xf>
    <xf numFmtId="0" fontId="0" fillId="3" borderId="19" xfId="0" applyFill="1" applyBorder="1"/>
    <xf numFmtId="49" fontId="2" fillId="4" borderId="7" xfId="0" applyNumberFormat="1" applyFont="1" applyFill="1" applyBorder="1" applyAlignment="1">
      <alignment horizontal="center" vertical="center"/>
    </xf>
    <xf numFmtId="0" fontId="1" fillId="3" borderId="7" xfId="0" applyFont="1" applyFill="1" applyBorder="1"/>
    <xf numFmtId="0" fontId="1" fillId="3" borderId="8" xfId="0" applyFont="1" applyFill="1" applyBorder="1"/>
    <xf numFmtId="0" fontId="1" fillId="3" borderId="9" xfId="0" applyFont="1" applyFill="1" applyBorder="1"/>
    <xf numFmtId="49" fontId="24" fillId="3" borderId="18" xfId="0" applyNumberFormat="1" applyFont="1" applyFill="1" applyBorder="1" applyAlignment="1">
      <alignment horizontal="left" vertical="center" wrapText="1"/>
    </xf>
    <xf numFmtId="49" fontId="27" fillId="3" borderId="18" xfId="0" applyNumberFormat="1" applyFont="1" applyFill="1" applyBorder="1" applyAlignment="1">
      <alignment horizontal="left" vertical="center" wrapText="1"/>
    </xf>
    <xf numFmtId="49" fontId="27" fillId="3" borderId="35" xfId="0" applyNumberFormat="1" applyFont="1" applyFill="1" applyBorder="1" applyAlignment="1">
      <alignment horizontal="left" vertical="center" wrapText="1"/>
    </xf>
    <xf numFmtId="49" fontId="22" fillId="9" borderId="17" xfId="0" applyNumberFormat="1" applyFont="1" applyFill="1" applyBorder="1" applyAlignment="1">
      <alignment horizontal="left" vertical="center"/>
    </xf>
    <xf numFmtId="49" fontId="22" fillId="9" borderId="18" xfId="0" applyNumberFormat="1" applyFont="1" applyFill="1" applyBorder="1" applyAlignment="1">
      <alignment horizontal="left" vertical="center"/>
    </xf>
    <xf numFmtId="49" fontId="22" fillId="9" borderId="19" xfId="0" applyNumberFormat="1" applyFont="1" applyFill="1" applyBorder="1" applyAlignment="1">
      <alignment horizontal="left" vertical="center"/>
    </xf>
    <xf numFmtId="49" fontId="22" fillId="11" borderId="17" xfId="0" applyNumberFormat="1" applyFont="1" applyFill="1" applyBorder="1" applyAlignment="1">
      <alignment horizontal="left" vertical="center"/>
    </xf>
    <xf numFmtId="49" fontId="22" fillId="11" borderId="18" xfId="0" applyNumberFormat="1" applyFont="1" applyFill="1" applyBorder="1" applyAlignment="1">
      <alignment horizontal="left" vertical="center"/>
    </xf>
    <xf numFmtId="49" fontId="22" fillId="11" borderId="19" xfId="0" applyNumberFormat="1" applyFont="1" applyFill="1" applyBorder="1" applyAlignment="1">
      <alignment horizontal="left" vertical="center"/>
    </xf>
    <xf numFmtId="49" fontId="22" fillId="13" borderId="17" xfId="0" applyNumberFormat="1" applyFont="1" applyFill="1" applyBorder="1" applyAlignment="1">
      <alignment horizontal="center"/>
    </xf>
    <xf numFmtId="49" fontId="4" fillId="13" borderId="18" xfId="0" applyNumberFormat="1" applyFont="1" applyFill="1" applyBorder="1" applyAlignment="1">
      <alignment horizontal="center"/>
    </xf>
    <xf numFmtId="49" fontId="4" fillId="13" borderId="19" xfId="0" applyNumberFormat="1" applyFont="1" applyFill="1" applyBorder="1" applyAlignment="1">
      <alignment horizontal="center"/>
    </xf>
    <xf numFmtId="170" fontId="22" fillId="13" borderId="17" xfId="0" applyNumberFormat="1" applyFont="1" applyFill="1" applyBorder="1" applyAlignment="1">
      <alignment horizontal="left"/>
    </xf>
    <xf numFmtId="170" fontId="22" fillId="13" borderId="18" xfId="0" applyNumberFormat="1" applyFont="1" applyFill="1" applyBorder="1" applyAlignment="1">
      <alignment horizontal="left"/>
    </xf>
    <xf numFmtId="170" fontId="22" fillId="13" borderId="19" xfId="0" applyNumberFormat="1" applyFont="1" applyFill="1" applyBorder="1" applyAlignment="1">
      <alignment horizontal="left"/>
    </xf>
    <xf numFmtId="49" fontId="24" fillId="3" borderId="18" xfId="0" applyNumberFormat="1" applyFont="1" applyFill="1" applyBorder="1" applyAlignment="1">
      <alignment vertical="center" wrapText="1"/>
    </xf>
    <xf numFmtId="49" fontId="22" fillId="12" borderId="17" xfId="0" applyNumberFormat="1" applyFont="1" applyFill="1" applyBorder="1" applyAlignment="1">
      <alignment horizontal="right" vertical="center"/>
    </xf>
    <xf numFmtId="49" fontId="22" fillId="12" borderId="18" xfId="0" applyNumberFormat="1" applyFont="1" applyFill="1" applyBorder="1" applyAlignment="1">
      <alignment horizontal="right" vertical="center"/>
    </xf>
    <xf numFmtId="49" fontId="22" fillId="12" borderId="19" xfId="0" applyNumberFormat="1" applyFont="1" applyFill="1" applyBorder="1" applyAlignment="1">
      <alignment horizontal="right" vertical="center"/>
    </xf>
    <xf numFmtId="49" fontId="22" fillId="13" borderId="17" xfId="0" applyNumberFormat="1" applyFont="1" applyFill="1" applyBorder="1" applyAlignment="1">
      <alignment horizontal="right"/>
    </xf>
    <xf numFmtId="49" fontId="22" fillId="13" borderId="18" xfId="0" applyNumberFormat="1" applyFont="1" applyFill="1" applyBorder="1" applyAlignment="1">
      <alignment horizontal="right"/>
    </xf>
    <xf numFmtId="49" fontId="22" fillId="13" borderId="19" xfId="0" applyNumberFormat="1" applyFont="1" applyFill="1" applyBorder="1" applyAlignment="1">
      <alignment horizontal="right"/>
    </xf>
    <xf numFmtId="170" fontId="22" fillId="12" borderId="17" xfId="0" applyNumberFormat="1" applyFont="1" applyFill="1" applyBorder="1" applyAlignment="1">
      <alignment horizontal="right" vertical="center"/>
    </xf>
    <xf numFmtId="170" fontId="22" fillId="12" borderId="18" xfId="0" applyNumberFormat="1" applyFont="1" applyFill="1" applyBorder="1" applyAlignment="1">
      <alignment horizontal="right" vertical="center"/>
    </xf>
    <xf numFmtId="170" fontId="22" fillId="12" borderId="19" xfId="0" applyNumberFormat="1" applyFont="1" applyFill="1" applyBorder="1" applyAlignment="1">
      <alignment horizontal="right" vertical="center"/>
    </xf>
    <xf numFmtId="49" fontId="22" fillId="11" borderId="38" xfId="0" applyNumberFormat="1" applyFont="1" applyFill="1" applyBorder="1" applyAlignment="1">
      <alignment horizontal="left" vertical="center"/>
    </xf>
    <xf numFmtId="49" fontId="2" fillId="9" borderId="1" xfId="0" applyNumberFormat="1" applyFont="1" applyFill="1" applyBorder="1" applyAlignment="1">
      <alignment horizontal="center" vertical="center"/>
    </xf>
    <xf numFmtId="0" fontId="19" fillId="9" borderId="2" xfId="0" applyFont="1" applyFill="1" applyBorder="1"/>
    <xf numFmtId="0" fontId="19" fillId="9" borderId="46" xfId="0" applyFont="1" applyFill="1" applyBorder="1"/>
    <xf numFmtId="49" fontId="22" fillId="8" borderId="17" xfId="0" applyNumberFormat="1" applyFont="1" applyFill="1" applyBorder="1" applyAlignment="1">
      <alignment horizontal="left" vertical="center"/>
    </xf>
    <xf numFmtId="49" fontId="22" fillId="8" borderId="18" xfId="0" applyNumberFormat="1" applyFont="1" applyFill="1" applyBorder="1" applyAlignment="1">
      <alignment horizontal="left" vertical="center"/>
    </xf>
    <xf numFmtId="49" fontId="22" fillId="8" borderId="19" xfId="0" applyNumberFormat="1" applyFont="1" applyFill="1" applyBorder="1" applyAlignment="1">
      <alignment horizontal="left" vertical="center"/>
    </xf>
    <xf numFmtId="49" fontId="20" fillId="10" borderId="7" xfId="0" applyNumberFormat="1" applyFont="1" applyFill="1" applyBorder="1" applyAlignment="1">
      <alignment horizontal="left" vertical="center"/>
    </xf>
    <xf numFmtId="49" fontId="21" fillId="10" borderId="7" xfId="0" applyNumberFormat="1" applyFont="1" applyFill="1" applyBorder="1" applyAlignment="1">
      <alignment horizontal="left" vertical="center"/>
    </xf>
    <xf numFmtId="49" fontId="21" fillId="10" borderId="47" xfId="0" applyNumberFormat="1" applyFont="1" applyFill="1" applyBorder="1" applyAlignment="1">
      <alignment horizontal="left" vertical="center"/>
    </xf>
    <xf numFmtId="49" fontId="22" fillId="8" borderId="17" xfId="0" applyNumberFormat="1" applyFont="1" applyFill="1" applyBorder="1" applyAlignment="1">
      <alignment horizontal="right" vertical="center"/>
    </xf>
    <xf numFmtId="49" fontId="22" fillId="8" borderId="18" xfId="0" applyNumberFormat="1" applyFont="1" applyFill="1" applyBorder="1" applyAlignment="1">
      <alignment horizontal="right" vertical="center"/>
    </xf>
    <xf numFmtId="49" fontId="22" fillId="8" borderId="19" xfId="0" applyNumberFormat="1" applyFont="1" applyFill="1" applyBorder="1" applyAlignment="1">
      <alignment horizontal="right" vertical="center"/>
    </xf>
    <xf numFmtId="170" fontId="22" fillId="8" borderId="17" xfId="0" applyNumberFormat="1" applyFont="1" applyFill="1" applyBorder="1" applyAlignment="1">
      <alignment vertical="center"/>
    </xf>
    <xf numFmtId="170" fontId="22" fillId="8" borderId="18" xfId="0" applyNumberFormat="1" applyFont="1" applyFill="1" applyBorder="1" applyAlignment="1">
      <alignment vertical="center"/>
    </xf>
    <xf numFmtId="170" fontId="22" fillId="8" borderId="19" xfId="0" applyNumberFormat="1" applyFont="1" applyFill="1" applyBorder="1" applyAlignment="1">
      <alignment vertical="center"/>
    </xf>
    <xf numFmtId="49" fontId="22" fillId="8" borderId="16" xfId="0" applyNumberFormat="1" applyFont="1" applyFill="1" applyBorder="1" applyAlignment="1">
      <alignment horizontal="right" vertical="center"/>
    </xf>
    <xf numFmtId="170" fontId="22" fillId="8" borderId="17" xfId="0" applyNumberFormat="1" applyFont="1" applyFill="1" applyBorder="1" applyAlignment="1">
      <alignment horizontal="right" vertical="center"/>
    </xf>
    <xf numFmtId="170" fontId="22" fillId="8" borderId="18" xfId="0" applyNumberFormat="1" applyFont="1" applyFill="1" applyBorder="1" applyAlignment="1">
      <alignment horizontal="right" vertical="center"/>
    </xf>
    <xf numFmtId="170" fontId="22" fillId="8" borderId="19" xfId="0" applyNumberFormat="1" applyFont="1" applyFill="1" applyBorder="1" applyAlignment="1">
      <alignment horizontal="right" vertical="center"/>
    </xf>
    <xf numFmtId="49" fontId="31" fillId="3" borderId="86" xfId="0" applyNumberFormat="1" applyFont="1" applyFill="1" applyBorder="1" applyAlignment="1">
      <alignment horizontal="right" vertical="center"/>
    </xf>
    <xf numFmtId="0" fontId="0" fillId="3" borderId="86" xfId="0" applyFill="1" applyBorder="1"/>
    <xf numFmtId="49" fontId="4" fillId="3" borderId="57" xfId="0" applyNumberFormat="1" applyFont="1" applyFill="1" applyBorder="1" applyAlignment="1">
      <alignment horizontal="left" vertical="center" wrapText="1"/>
    </xf>
    <xf numFmtId="0" fontId="0" fillId="3" borderId="57" xfId="0" applyFill="1" applyBorder="1"/>
    <xf numFmtId="0" fontId="0" fillId="3" borderId="58" xfId="0" applyFill="1" applyBorder="1"/>
    <xf numFmtId="0" fontId="0" fillId="3" borderId="5" xfId="0" applyFill="1" applyBorder="1"/>
    <xf numFmtId="0" fontId="28" fillId="3" borderId="59" xfId="0" applyFont="1" applyFill="1" applyBorder="1" applyAlignment="1">
      <alignment vertical="center"/>
    </xf>
    <xf numFmtId="0" fontId="0" fillId="3" borderId="60" xfId="0" applyFill="1" applyBorder="1"/>
    <xf numFmtId="0" fontId="0" fillId="3" borderId="61" xfId="0" applyFill="1" applyBorder="1"/>
    <xf numFmtId="0" fontId="0" fillId="3" borderId="62" xfId="0" applyFill="1" applyBorder="1"/>
    <xf numFmtId="0" fontId="0" fillId="3" borderId="63" xfId="0" applyFill="1" applyBorder="1"/>
    <xf numFmtId="0" fontId="0" fillId="3" borderId="64" xfId="0" applyFill="1" applyBorder="1"/>
    <xf numFmtId="0" fontId="0" fillId="3" borderId="65" xfId="0" applyFill="1" applyBorder="1"/>
    <xf numFmtId="169" fontId="30" fillId="3" borderId="57" xfId="0" applyNumberFormat="1" applyFont="1" applyFill="1" applyBorder="1" applyAlignment="1">
      <alignment vertical="center"/>
    </xf>
    <xf numFmtId="164" fontId="30" fillId="3" borderId="78" xfId="0" applyNumberFormat="1" applyFont="1" applyFill="1" applyBorder="1" applyAlignment="1">
      <alignment vertical="center"/>
    </xf>
    <xf numFmtId="164" fontId="30" fillId="3" borderId="71" xfId="0" applyNumberFormat="1" applyFont="1" applyFill="1" applyBorder="1" applyAlignment="1">
      <alignment vertical="center"/>
    </xf>
    <xf numFmtId="0" fontId="0" fillId="3" borderId="71" xfId="0" applyFill="1" applyBorder="1"/>
    <xf numFmtId="0" fontId="0" fillId="3" borderId="76" xfId="0" applyFill="1" applyBorder="1"/>
    <xf numFmtId="164" fontId="30" fillId="3" borderId="80" xfId="0" applyNumberFormat="1" applyFont="1" applyFill="1" applyBorder="1" applyAlignment="1">
      <alignment vertical="center"/>
    </xf>
    <xf numFmtId="0" fontId="0" fillId="3" borderId="84" xfId="0" applyFill="1" applyBorder="1"/>
    <xf numFmtId="49" fontId="0" fillId="3" borderId="66" xfId="0" applyNumberFormat="1" applyFill="1" applyBorder="1"/>
    <xf numFmtId="0" fontId="0" fillId="3" borderId="67" xfId="0" applyFill="1" applyBorder="1"/>
    <xf numFmtId="0" fontId="0" fillId="3" borderId="68" xfId="0" applyFill="1" applyBorder="1"/>
    <xf numFmtId="49" fontId="0" fillId="3" borderId="69" xfId="0" applyNumberFormat="1" applyFill="1" applyBorder="1"/>
    <xf numFmtId="0" fontId="0" fillId="3" borderId="70" xfId="0" applyFill="1" applyBorder="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DDDDDD"/>
      <rgbColor rgb="FFAAAAAA"/>
      <rgbColor rgb="FF8AAFC0"/>
      <rgbColor rgb="FFDBE6EB"/>
      <rgbColor rgb="FFDAE6EB"/>
      <rgbColor rgb="FFFF0000"/>
      <rgbColor rgb="FF00B0F0"/>
      <rgbColor rgb="FFA7A7A7"/>
      <rgbColor rgb="FFC00000"/>
      <rgbColor rgb="FF00B050"/>
      <rgbColor rgb="FFFFFF00"/>
      <rgbColor rgb="FF196B24"/>
      <rgbColor rgb="FFF6C6AC"/>
      <rgbColor rgb="FF979797"/>
      <rgbColor rgb="FFDBDBDB"/>
      <rgbColor rgb="FF3A7D22"/>
      <rgbColor rgb="FF0000FF"/>
      <rgbColor rgb="FF0563C1"/>
      <rgbColor rgb="FFF1A983"/>
      <rgbColor rgb="FFFAE2D5"/>
      <rgbColor rgb="FFE6E9EB"/>
      <rgbColor rgb="FFCACACA"/>
      <rgbColor rgb="FFEE8B54"/>
      <rgbColor rgb="FFF6F6F6"/>
      <rgbColor rgb="FF3F3F3F"/>
      <rgbColor rgb="FF4F87A1"/>
      <rgbColor rgb="FF7ABD62"/>
      <rgbColor rgb="FFA5A5A5"/>
      <rgbColor rgb="FFFEFC78"/>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156082"/>
      </a:accent1>
      <a:accent2>
        <a:srgbClr val="E97132"/>
      </a:accent2>
      <a:accent3>
        <a:srgbClr val="196B24"/>
      </a:accent3>
      <a:accent4>
        <a:srgbClr val="0F9ED5"/>
      </a:accent4>
      <a:accent5>
        <a:srgbClr val="A02B93"/>
      </a:accent5>
      <a:accent6>
        <a:srgbClr val="4EA72E"/>
      </a:accent6>
      <a:hlink>
        <a:srgbClr val="0000FF"/>
      </a:hlink>
      <a:folHlink>
        <a:srgbClr val="FF00FF"/>
      </a:folHlink>
    </a:clrScheme>
    <a:fontScheme name="Tema do Office">
      <a:majorFont>
        <a:latin typeface="Helvetica Neue"/>
        <a:ea typeface="Helvetica Neue"/>
        <a:cs typeface="Helvetica Neue"/>
      </a:majorFont>
      <a:minorFont>
        <a:latin typeface="Helvetica Neue"/>
        <a:ea typeface="Helvetica Neue"/>
        <a:cs typeface="Helvetica Neue"/>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bcb.gov.br/content/focus/focus/R20240802.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aplicacoes.cultura.gov.br/comparar/salic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9"/>
  <sheetViews>
    <sheetView showGridLines="0" tabSelected="1" zoomScale="80" zoomScaleNormal="80" workbookViewId="0">
      <selection activeCell="B12" sqref="B12"/>
    </sheetView>
  </sheetViews>
  <sheetFormatPr defaultColWidth="9.08203125" defaultRowHeight="14.5" customHeight="1"/>
  <cols>
    <col min="1" max="1" width="3.08203125" style="1" customWidth="1"/>
    <col min="2" max="2" width="45.5" style="1" customWidth="1"/>
    <col min="3" max="3" width="15.33203125" style="1" customWidth="1"/>
    <col min="4" max="4" width="15" style="1" customWidth="1"/>
    <col min="5" max="5" width="9.08203125" style="1" customWidth="1"/>
    <col min="6" max="6" width="16" style="1" customWidth="1"/>
    <col min="7" max="7" width="25.83203125" style="1" customWidth="1"/>
    <col min="8" max="8" width="20.83203125" style="1" customWidth="1"/>
    <col min="9" max="9" width="18.83203125" style="1" customWidth="1"/>
    <col min="10" max="10" width="20.33203125" style="1" customWidth="1"/>
    <col min="11" max="11" width="1.58203125" style="1" customWidth="1"/>
    <col min="12" max="12" width="9.08203125" style="1" customWidth="1"/>
    <col min="13" max="16384" width="9.08203125" style="1"/>
  </cols>
  <sheetData>
    <row r="1" spans="1:11" ht="16" customHeight="1">
      <c r="A1" s="2"/>
      <c r="B1" s="209"/>
      <c r="C1" s="210"/>
      <c r="D1" s="210"/>
      <c r="E1" s="210"/>
      <c r="F1" s="210"/>
      <c r="G1" s="210"/>
      <c r="H1" s="210"/>
      <c r="I1" s="211"/>
      <c r="J1" s="212"/>
      <c r="K1" s="3"/>
    </row>
    <row r="2" spans="1:11" ht="34.5" customHeight="1">
      <c r="A2" s="4"/>
      <c r="B2" s="220" t="s">
        <v>0</v>
      </c>
      <c r="C2" s="221"/>
      <c r="D2" s="221"/>
      <c r="E2" s="221"/>
      <c r="F2" s="221"/>
      <c r="G2" s="221"/>
      <c r="H2" s="221"/>
      <c r="I2" s="222"/>
      <c r="J2" s="223"/>
      <c r="K2" s="5"/>
    </row>
    <row r="3" spans="1:11" ht="8.25" customHeight="1">
      <c r="A3" s="4"/>
      <c r="B3" s="6"/>
      <c r="C3" s="6"/>
      <c r="D3" s="6"/>
      <c r="E3" s="6"/>
      <c r="F3" s="6"/>
      <c r="G3" s="6"/>
      <c r="H3" s="6"/>
      <c r="I3" s="7"/>
      <c r="J3" s="8"/>
      <c r="K3" s="5"/>
    </row>
    <row r="4" spans="1:11" ht="16" customHeight="1">
      <c r="A4" s="4"/>
      <c r="B4" s="220" t="s">
        <v>1</v>
      </c>
      <c r="C4" s="221"/>
      <c r="D4" s="221"/>
      <c r="E4" s="221"/>
      <c r="F4" s="221"/>
      <c r="G4" s="221"/>
      <c r="H4" s="221"/>
      <c r="I4" s="222"/>
      <c r="J4" s="223"/>
      <c r="K4" s="5"/>
    </row>
    <row r="5" spans="1:11" ht="8.25" customHeight="1">
      <c r="A5" s="4"/>
      <c r="B5" s="6"/>
      <c r="C5" s="6"/>
      <c r="D5" s="6"/>
      <c r="E5" s="6"/>
      <c r="F5" s="6"/>
      <c r="G5" s="6"/>
      <c r="H5" s="6"/>
      <c r="I5" s="7"/>
      <c r="J5" s="8"/>
      <c r="K5" s="5"/>
    </row>
    <row r="6" spans="1:11" ht="39.75" customHeight="1">
      <c r="A6" s="4"/>
      <c r="B6" s="9" t="s">
        <v>2</v>
      </c>
      <c r="C6" s="9" t="s">
        <v>3</v>
      </c>
      <c r="D6" s="9" t="s">
        <v>4</v>
      </c>
      <c r="E6" s="10" t="s">
        <v>5</v>
      </c>
      <c r="F6" s="10" t="s">
        <v>6</v>
      </c>
      <c r="G6" s="10" t="s">
        <v>7</v>
      </c>
      <c r="H6" s="10" t="s">
        <v>8</v>
      </c>
      <c r="I6" s="11" t="s">
        <v>9</v>
      </c>
      <c r="J6" s="12" t="s">
        <v>10</v>
      </c>
      <c r="K6" s="5"/>
    </row>
    <row r="7" spans="1:11" ht="16" customHeight="1">
      <c r="A7" s="4"/>
      <c r="B7" s="13"/>
      <c r="C7" s="13"/>
      <c r="D7" s="13"/>
      <c r="E7" s="13"/>
      <c r="F7" s="13"/>
      <c r="G7" s="13"/>
      <c r="H7" s="13"/>
      <c r="I7" s="14"/>
      <c r="J7" s="15"/>
      <c r="K7" s="5"/>
    </row>
    <row r="8" spans="1:11" ht="21.75" customHeight="1">
      <c r="A8" s="16"/>
      <c r="B8" s="17" t="s">
        <v>11</v>
      </c>
      <c r="C8" s="218"/>
      <c r="D8" s="200"/>
      <c r="E8" s="200"/>
      <c r="F8" s="219"/>
      <c r="G8" s="18" cm="1">
        <f t="array" ref="G8">SUM(H8:J8)</f>
        <v>566824.53980000003</v>
      </c>
      <c r="H8" s="18" cm="1">
        <f t="array" ref="H8">H9</f>
        <v>381065.7512</v>
      </c>
      <c r="I8" s="18" cm="1">
        <f t="array" ref="I8">I9</f>
        <v>91281.96</v>
      </c>
      <c r="J8" s="18" cm="1">
        <f t="array" ref="J8">J9</f>
        <v>94476.828599999993</v>
      </c>
      <c r="K8" s="19"/>
    </row>
    <row r="9" spans="1:11" ht="21.75" customHeight="1">
      <c r="A9" s="16"/>
      <c r="B9" s="17" t="s">
        <v>12</v>
      </c>
      <c r="C9" s="20"/>
      <c r="D9" s="20"/>
      <c r="E9" s="21"/>
      <c r="F9" s="22"/>
      <c r="G9" s="18" cm="1">
        <f t="array" ref="G9">SUM(H9:J9)</f>
        <v>566824.53980000003</v>
      </c>
      <c r="H9" s="18" cm="1">
        <f t="array" ref="H9">SUM(H11,H17,H15,H13,H21,H23,H31,H33,H19,H25,H27,H29)</f>
        <v>381065.7512</v>
      </c>
      <c r="I9" s="18" cm="1">
        <f t="array" ref="I9">SUM(I11,I17,I15,I13,I21,I23,I31,I33,I19,I25,I27,I29)</f>
        <v>91281.96</v>
      </c>
      <c r="J9" s="18" cm="1">
        <f t="array" ref="J9">SUM(J11,J17,J15,J13,J21,J23,J31,J33,J19,J25,J27,J29)</f>
        <v>94476.828599999993</v>
      </c>
      <c r="K9" s="19"/>
    </row>
    <row r="10" spans="1:11" ht="21.75" customHeight="1">
      <c r="A10" s="16"/>
      <c r="B10" s="23" t="s">
        <v>13</v>
      </c>
      <c r="C10" s="24" t="s">
        <v>14</v>
      </c>
      <c r="D10" s="20"/>
      <c r="E10" s="20"/>
      <c r="F10" s="25"/>
      <c r="G10" s="26" cm="1">
        <f t="array" ref="G10">SUM(H10:J10)</f>
        <v>1</v>
      </c>
      <c r="H10" s="27" cm="1">
        <f t="array" ref="H10">H11/G11</f>
        <v>0.32172340795171578</v>
      </c>
      <c r="I10" s="27" cm="1">
        <f t="array" ref="I10">I11/G11</f>
        <v>0.33330545063797751</v>
      </c>
      <c r="J10" s="27" cm="1">
        <f t="array" ref="J10">J11/G11</f>
        <v>0.34497114141030671</v>
      </c>
      <c r="K10" s="19"/>
    </row>
    <row r="11" spans="1:11" ht="21.75" customHeight="1">
      <c r="A11" s="16"/>
      <c r="B11" s="28"/>
      <c r="C11" s="24" t="s">
        <v>15</v>
      </c>
      <c r="D11" s="29" t="s">
        <v>16</v>
      </c>
      <c r="E11" s="30">
        <v>6</v>
      </c>
      <c r="F11" s="31">
        <v>14500</v>
      </c>
      <c r="G11" s="31" cm="1">
        <f t="array" ref="G11">SUM(H11:J11)</f>
        <v>89238.1446</v>
      </c>
      <c r="H11" s="32" cm="1">
        <f t="array" ref="H11">(F11*E11*(1+G155)*(1+H155)*33%)</f>
        <v>28710</v>
      </c>
      <c r="I11" s="32" cm="1">
        <f t="array" ref="I11">(F11)*E11*(1+G155)*(1+H155)*(1+I155)*33%</f>
        <v>29743.56</v>
      </c>
      <c r="J11" s="32" cm="1">
        <f t="array" ref="J11">(F11)*E11*(1+G155)*(1+H155)*(1+I155)*(1+J155)*33%</f>
        <v>30784.584599999998</v>
      </c>
      <c r="K11" s="19"/>
    </row>
    <row r="12" spans="1:11" ht="21.75" customHeight="1">
      <c r="A12" s="16"/>
      <c r="B12" s="24" t="s">
        <v>17</v>
      </c>
      <c r="C12" s="24" t="s">
        <v>14</v>
      </c>
      <c r="D12" s="20"/>
      <c r="E12" s="20"/>
      <c r="F12" s="31"/>
      <c r="G12" s="26" cm="1">
        <f t="array" ref="G12">SUM(H12:J12)</f>
        <v>1</v>
      </c>
      <c r="H12" s="27" cm="1">
        <f t="array" ref="H12">H13/G13</f>
        <v>0.32172340795171572</v>
      </c>
      <c r="I12" s="27" cm="1">
        <f t="array" ref="I12">I13/G13</f>
        <v>0.33330545063797756</v>
      </c>
      <c r="J12" s="27" cm="1">
        <f t="array" ref="J12">J13/G13</f>
        <v>0.34497114141030671</v>
      </c>
      <c r="K12" s="19"/>
    </row>
    <row r="13" spans="1:11" ht="21.75" customHeight="1">
      <c r="A13" s="16"/>
      <c r="B13" s="28"/>
      <c r="C13" s="24" t="s">
        <v>15</v>
      </c>
      <c r="D13" s="29" t="s">
        <v>16</v>
      </c>
      <c r="E13" s="30">
        <v>6</v>
      </c>
      <c r="F13" s="31">
        <v>8000</v>
      </c>
      <c r="G13" s="31" cm="1">
        <f t="array" ref="G13">SUM(H13:J13)</f>
        <v>49234.838400000001</v>
      </c>
      <c r="H13" s="32" cm="1">
        <f t="array" ref="H13">(F13*E13*(1+G155)*(1+H155)*33%)</f>
        <v>15840</v>
      </c>
      <c r="I13" s="32" cm="1">
        <f t="array" ref="I13">(F13)*E13*(1+G155)*(1+H155)*(1+I155)*33%</f>
        <v>16410.240000000002</v>
      </c>
      <c r="J13" s="32" cm="1">
        <f t="array" ref="J13">(F13)*E13*(1+G155)*(1+H155)*(1+I155)*(1+J155)*33%</f>
        <v>16984.598399999999</v>
      </c>
      <c r="K13" s="19"/>
    </row>
    <row r="14" spans="1:11" ht="21.75" customHeight="1">
      <c r="A14" s="16"/>
      <c r="B14" s="24" t="s">
        <v>18</v>
      </c>
      <c r="C14" s="24" t="s">
        <v>14</v>
      </c>
      <c r="D14" s="20"/>
      <c r="E14" s="20"/>
      <c r="F14" s="31"/>
      <c r="G14" s="26" cm="1">
        <f t="array" ref="G14">SUM(H14:J14)</f>
        <v>1</v>
      </c>
      <c r="H14" s="27" cm="1">
        <f t="array" ref="H14">H15/G15</f>
        <v>0.32172340795171578</v>
      </c>
      <c r="I14" s="27" cm="1">
        <f t="array" ref="I14">I15/G15</f>
        <v>0.33330545063797756</v>
      </c>
      <c r="J14" s="27" cm="1">
        <f t="array" ref="J14">J15/G15</f>
        <v>0.34497114141030677</v>
      </c>
      <c r="K14" s="19"/>
    </row>
    <row r="15" spans="1:11" ht="21.75" customHeight="1">
      <c r="A15" s="16"/>
      <c r="B15" s="28"/>
      <c r="C15" s="24" t="s">
        <v>15</v>
      </c>
      <c r="D15" s="29" t="s">
        <v>16</v>
      </c>
      <c r="E15" s="30">
        <v>12</v>
      </c>
      <c r="F15" s="31">
        <v>6000</v>
      </c>
      <c r="G15" s="31" cm="1">
        <f t="array" ref="G15">SUM(H15:J15)</f>
        <v>73852.257599999997</v>
      </c>
      <c r="H15" s="32" cm="1">
        <f t="array" ref="H15">(F15*E15*(1+G155)*(1+H155)*33%)</f>
        <v>23760</v>
      </c>
      <c r="I15" s="32" cm="1">
        <f t="array" ref="I15">(F15)*E15*(1+G155)*(1+H155)*(1+I155)*33%</f>
        <v>24615.360000000001</v>
      </c>
      <c r="J15" s="32" cm="1">
        <f t="array" ref="J15">(F15)*E15*(1+G155)*(1+H155)*(1+I155)*(1+J155)*33%</f>
        <v>25476.8976</v>
      </c>
      <c r="K15" s="19"/>
    </row>
    <row r="16" spans="1:11" ht="21.75" customHeight="1">
      <c r="A16" s="16"/>
      <c r="B16" s="24" t="s">
        <v>19</v>
      </c>
      <c r="C16" s="24" t="s">
        <v>14</v>
      </c>
      <c r="D16" s="20"/>
      <c r="E16" s="20"/>
      <c r="F16" s="31"/>
      <c r="G16" s="26" cm="1">
        <f t="array" ref="G16">SUM(H16:J16)</f>
        <v>1</v>
      </c>
      <c r="H16" s="27" cm="1">
        <f t="array" ref="H16">H17/G17</f>
        <v>0.32172340795171572</v>
      </c>
      <c r="I16" s="27" cm="1">
        <f t="array" ref="I16">I17/G17</f>
        <v>0.33330545063797751</v>
      </c>
      <c r="J16" s="27" cm="1">
        <f t="array" ref="J16">J17/G17</f>
        <v>0.34497114141030671</v>
      </c>
      <c r="K16" s="19"/>
    </row>
    <row r="17" spans="1:11" ht="21.75" customHeight="1">
      <c r="A17" s="16"/>
      <c r="B17" s="28"/>
      <c r="C17" s="24" t="s">
        <v>15</v>
      </c>
      <c r="D17" s="29" t="s">
        <v>16</v>
      </c>
      <c r="E17" s="30">
        <v>12</v>
      </c>
      <c r="F17" s="31">
        <v>5000</v>
      </c>
      <c r="G17" s="31" cm="1">
        <f t="array" ref="G17">SUM(H17:J17)</f>
        <v>61543.548000000003</v>
      </c>
      <c r="H17" s="32" cm="1">
        <f t="array" ref="H17">(F17)*E17*(1+G155)*(1+H155)*33%</f>
        <v>19800</v>
      </c>
      <c r="I17" s="32" cm="1">
        <f t="array" ref="I17">(F17)*E17*(1+G155)*(1+H155)*(1+I155)*33%</f>
        <v>20512.8</v>
      </c>
      <c r="J17" s="32" cm="1">
        <f t="array" ref="J17">(F17)*E17*(1+G155)*(1+H155)*(1+I155)*(1+J155)*33%</f>
        <v>21230.748</v>
      </c>
      <c r="K17" s="19"/>
    </row>
    <row r="18" spans="1:11" ht="21.75" customHeight="1">
      <c r="A18" s="16"/>
      <c r="B18" s="24" t="s">
        <v>20</v>
      </c>
      <c r="C18" s="24" t="s">
        <v>14</v>
      </c>
      <c r="D18" s="20"/>
      <c r="E18" s="20"/>
      <c r="F18" s="31"/>
      <c r="G18" s="33">
        <v>1</v>
      </c>
      <c r="H18" s="27" cm="1">
        <f t="array" ref="H18">H19/G19</f>
        <v>1</v>
      </c>
      <c r="I18" s="34" cm="1">
        <f t="array" ref="I18">I19/$G19</f>
        <v>0</v>
      </c>
      <c r="J18" s="27" cm="1">
        <f t="array" ref="J18">J19/G19</f>
        <v>0</v>
      </c>
      <c r="K18" s="19"/>
    </row>
    <row r="19" spans="1:11" ht="21.75" customHeight="1">
      <c r="A19" s="16"/>
      <c r="B19" s="35"/>
      <c r="C19" s="24" t="s">
        <v>15</v>
      </c>
      <c r="D19" s="29" t="s">
        <v>21</v>
      </c>
      <c r="E19" s="30">
        <v>4</v>
      </c>
      <c r="F19" s="31">
        <v>42373.55</v>
      </c>
      <c r="G19" s="31" cm="1">
        <f t="array" ref="G19">SUM(H19:J19)</f>
        <v>175595.99120000002</v>
      </c>
      <c r="H19" s="32" cm="1">
        <f t="array" ref="H19">(F19)*E19*(1+G155)*(1+H155)*(1+I155)*100%</f>
        <v>175595.99120000002</v>
      </c>
      <c r="I19" s="32" cm="1">
        <f t="array" ref="I19">(F19)*E19*(1+G155)*(1+H155)*(1+I155)*0%</f>
        <v>0</v>
      </c>
      <c r="J19" s="32" cm="1">
        <f t="array" ref="J19">(F19)*E19*(1+G155)*(1+H155)*(1+I155)*(1+J155)*0%</f>
        <v>0</v>
      </c>
      <c r="K19" s="19"/>
    </row>
    <row r="20" spans="1:11" ht="21.75" customHeight="1">
      <c r="A20" s="16"/>
      <c r="B20" s="24" t="s">
        <v>22</v>
      </c>
      <c r="C20" s="24" t="s">
        <v>14</v>
      </c>
      <c r="D20" s="21"/>
      <c r="E20" s="21"/>
      <c r="F20" s="25"/>
      <c r="G20" s="33" cm="1">
        <f t="array" ref="G20">SUM(H20:J20)</f>
        <v>1</v>
      </c>
      <c r="H20" s="27" cm="1">
        <f t="array" ref="H20">H21/G21</f>
        <v>1</v>
      </c>
      <c r="I20" s="27" cm="1">
        <f t="array" ref="I20">I21/G21</f>
        <v>0</v>
      </c>
      <c r="J20" s="27" cm="1">
        <f t="array" ref="J20">J21/G21</f>
        <v>0</v>
      </c>
      <c r="K20" s="19"/>
    </row>
    <row r="21" spans="1:11" ht="21.75" customHeight="1">
      <c r="A21" s="16"/>
      <c r="B21" s="36"/>
      <c r="C21" s="24" t="s">
        <v>15</v>
      </c>
      <c r="D21" s="29" t="s">
        <v>21</v>
      </c>
      <c r="E21" s="30">
        <v>8</v>
      </c>
      <c r="F21" s="31">
        <v>3122</v>
      </c>
      <c r="G21" s="31" cm="1">
        <f t="array" ref="G21">SUM(H21:J21)</f>
        <v>24976</v>
      </c>
      <c r="H21" s="32" cm="1">
        <f t="array" ref="H21">(F21)*(E21)*(1+G155)*(1+H155)/100%</f>
        <v>24976</v>
      </c>
      <c r="I21" s="32" cm="1">
        <f t="array" ref="I21">(F21)*E21*(1+G155)*(1+H155)*(1+I155)*0%</f>
        <v>0</v>
      </c>
      <c r="J21" s="32" cm="1">
        <f t="array" ref="J21">(F21)*E21*(1+G155)*(1+H155)*(1+I155)*(1+J155)*0%</f>
        <v>0</v>
      </c>
      <c r="K21" s="19"/>
    </row>
    <row r="22" spans="1:11" ht="21.75" customHeight="1">
      <c r="A22" s="16"/>
      <c r="B22" s="24" t="s">
        <v>23</v>
      </c>
      <c r="C22" s="24" t="s">
        <v>14</v>
      </c>
      <c r="D22" s="20"/>
      <c r="E22" s="20"/>
      <c r="F22" s="31"/>
      <c r="G22" s="33" cm="1">
        <f t="array" ref="G22">SUM(H22:J22)</f>
        <v>1</v>
      </c>
      <c r="H22" s="34" cm="1">
        <f t="array" ref="H22">H23/$G23</f>
        <v>1</v>
      </c>
      <c r="I22" s="34" cm="1">
        <f t="array" ref="I22">I23/$G23</f>
        <v>0</v>
      </c>
      <c r="J22" s="34" cm="1">
        <f t="array" ref="J22">J23/$G23</f>
        <v>0</v>
      </c>
      <c r="K22" s="19"/>
    </row>
    <row r="23" spans="1:11" ht="21.75" customHeight="1">
      <c r="A23" s="16"/>
      <c r="B23" s="36"/>
      <c r="C23" s="24" t="s">
        <v>15</v>
      </c>
      <c r="D23" s="29" t="s">
        <v>24</v>
      </c>
      <c r="E23" s="30">
        <v>8</v>
      </c>
      <c r="F23" s="31">
        <v>3122</v>
      </c>
      <c r="G23" s="31" cm="1">
        <f t="array" ref="G23">SUM(H23:J23)</f>
        <v>24976</v>
      </c>
      <c r="H23" s="32" cm="1">
        <f t="array" ref="H23">(F23)*E23*(1+G155)*(1+H155)/100%</f>
        <v>24976</v>
      </c>
      <c r="I23" s="32" cm="1">
        <f t="array" ref="I23">(F23)*E23*(1+G155)*(1+H155)*(1+I155)*0%</f>
        <v>0</v>
      </c>
      <c r="J23" s="32" cm="1">
        <f t="array" ref="J23">(F23)*E23*(1+G155)*(1+H155)*(1+I155)*(1+J155)*0%</f>
        <v>0</v>
      </c>
      <c r="K23" s="19"/>
    </row>
    <row r="24" spans="1:11" ht="21.75" customHeight="1">
      <c r="A24" s="16"/>
      <c r="B24" s="24" t="s">
        <v>25</v>
      </c>
      <c r="C24" s="24" t="s">
        <v>14</v>
      </c>
      <c r="D24" s="20"/>
      <c r="E24" s="20"/>
      <c r="F24" s="31"/>
      <c r="G24" s="33" cm="1">
        <f t="array" ref="G24">SUM(H24:J24)</f>
        <v>1</v>
      </c>
      <c r="H24" s="34" cm="1">
        <f t="array" ref="H24">H25/$G25</f>
        <v>1</v>
      </c>
      <c r="I24" s="34" cm="1">
        <f t="array" ref="I24">I25/$G25</f>
        <v>0</v>
      </c>
      <c r="J24" s="34" cm="1">
        <f t="array" ref="J24">J25/$G25</f>
        <v>0</v>
      </c>
      <c r="K24" s="19"/>
    </row>
    <row r="25" spans="1:11" ht="21.75" customHeight="1">
      <c r="A25" s="16"/>
      <c r="B25" s="24"/>
      <c r="C25" s="24" t="s">
        <v>15</v>
      </c>
      <c r="D25" s="29" t="s">
        <v>24</v>
      </c>
      <c r="E25" s="30">
        <v>4</v>
      </c>
      <c r="F25" s="31">
        <v>7190.68</v>
      </c>
      <c r="G25" s="31" cm="1">
        <f t="array" ref="G25">SUM(H25:J25)</f>
        <v>28762.720000000001</v>
      </c>
      <c r="H25" s="32" cm="1">
        <f t="array" ref="H25">(F25)*(E25)*(1+G155)*(1+H155)*100%</f>
        <v>28762.720000000001</v>
      </c>
      <c r="I25" s="32" cm="1">
        <f t="array" ref="I25">(F25)*E25*(1+G155)*(1+H155)*(1+I155)*0%</f>
        <v>0</v>
      </c>
      <c r="J25" s="32" cm="1">
        <f t="array" ref="J25">(F25)*E25*(1+G155)*(1+H155)*(1+I155)*(1+J155)*0%</f>
        <v>0</v>
      </c>
      <c r="K25" s="19"/>
    </row>
    <row r="26" spans="1:11" ht="21.75" customHeight="1">
      <c r="A26" s="16"/>
      <c r="B26" s="24" t="s">
        <v>26</v>
      </c>
      <c r="C26" s="24" t="s">
        <v>14</v>
      </c>
      <c r="D26" s="20"/>
      <c r="E26" s="20"/>
      <c r="F26" s="31"/>
      <c r="G26" s="33" cm="1">
        <f t="array" ref="G26">SUM(H26:J26)</f>
        <v>1</v>
      </c>
      <c r="H26" s="34" cm="1">
        <f t="array" ref="H26">H27/$G27</f>
        <v>1</v>
      </c>
      <c r="I26" s="34" cm="1">
        <f t="array" ref="I26">I27/$G27</f>
        <v>0</v>
      </c>
      <c r="J26" s="34" cm="1">
        <f t="array" ref="J26">J27/$G27</f>
        <v>0</v>
      </c>
      <c r="K26" s="19"/>
    </row>
    <row r="27" spans="1:11" ht="21.75" customHeight="1">
      <c r="A27" s="16"/>
      <c r="B27" s="24"/>
      <c r="C27" s="24" t="s">
        <v>15</v>
      </c>
      <c r="D27" s="29" t="s">
        <v>24</v>
      </c>
      <c r="E27" s="30">
        <v>4</v>
      </c>
      <c r="F27" s="31">
        <v>3407.81</v>
      </c>
      <c r="G27" s="31" cm="1">
        <f t="array" ref="G27">SUM(H27:J27)</f>
        <v>13631.24</v>
      </c>
      <c r="H27" s="32" cm="1">
        <f t="array" ref="H27">(F27)*(E27)*(1+G155)*(1+H155)*100%</f>
        <v>13631.24</v>
      </c>
      <c r="I27" s="32" cm="1">
        <f t="array" ref="I27">(F27)*E27*(1+G155)*(1+H155)*(1+I155)*0%</f>
        <v>0</v>
      </c>
      <c r="J27" s="32" cm="1">
        <f t="array" ref="J27">(F27)*E27*(1+G155)*(1+H155)*(1+I155)*(1+J155)*0%</f>
        <v>0</v>
      </c>
      <c r="K27" s="19"/>
    </row>
    <row r="28" spans="1:11" ht="21.75" customHeight="1">
      <c r="A28" s="16"/>
      <c r="B28" s="24" t="s">
        <v>27</v>
      </c>
      <c r="C28" s="24" t="s">
        <v>14</v>
      </c>
      <c r="D28" s="20"/>
      <c r="E28" s="20"/>
      <c r="F28" s="31"/>
      <c r="G28" s="33" cm="1">
        <f t="array" ref="G28">SUM(H28:J28)</f>
        <v>1</v>
      </c>
      <c r="H28" s="34" cm="1">
        <f t="array" ref="H28">H29/$G29</f>
        <v>1</v>
      </c>
      <c r="I28" s="34" cm="1">
        <f t="array" ref="I28">I29/$G29</f>
        <v>0</v>
      </c>
      <c r="J28" s="34" cm="1">
        <f t="array" ref="J28">J29/$G29</f>
        <v>0</v>
      </c>
      <c r="K28" s="19"/>
    </row>
    <row r="29" spans="1:11" ht="21.75" customHeight="1">
      <c r="A29" s="16"/>
      <c r="B29" s="37"/>
      <c r="C29" s="24" t="s">
        <v>15</v>
      </c>
      <c r="D29" s="29" t="s">
        <v>24</v>
      </c>
      <c r="E29" s="30">
        <v>4</v>
      </c>
      <c r="F29" s="31">
        <v>3406.23</v>
      </c>
      <c r="G29" s="31" cm="1">
        <f t="array" ref="G29">SUM(H29:J29)</f>
        <v>13624.92</v>
      </c>
      <c r="H29" s="32" cm="1">
        <f t="array" ref="H29">(F29)*(E29)*(1+G155)*(1+H155)*100%</f>
        <v>13624.92</v>
      </c>
      <c r="I29" s="32" cm="1">
        <f t="array" ref="I29">(F29)*E29*(1+G155)*(1+H155)*(1+I155)*0%</f>
        <v>0</v>
      </c>
      <c r="J29" s="32" cm="1">
        <f t="array" ref="J29">(F29)*E29*(1+G155)*(1+H155)*(1+I155)*(1+J155)*0%</f>
        <v>0</v>
      </c>
      <c r="K29" s="19"/>
    </row>
    <row r="30" spans="1:11" ht="21.75" customHeight="1">
      <c r="A30" s="16"/>
      <c r="B30" s="24" t="s">
        <v>28</v>
      </c>
      <c r="C30" s="24" t="s">
        <v>14</v>
      </c>
      <c r="D30" s="20"/>
      <c r="E30" s="20"/>
      <c r="F30" s="31"/>
      <c r="G30" s="33" cm="1">
        <f t="array" ref="G30">SUM(H30:J30)</f>
        <v>1</v>
      </c>
      <c r="H30" s="34" cm="1">
        <f t="array" ref="H30">H31/$G31</f>
        <v>1</v>
      </c>
      <c r="I30" s="34" cm="1">
        <f t="array" ref="I30">I31/$G31</f>
        <v>0</v>
      </c>
      <c r="J30" s="34" cm="1">
        <f t="array" ref="J30">J31/$G31</f>
        <v>0</v>
      </c>
      <c r="K30" s="19"/>
    </row>
    <row r="31" spans="1:11" ht="21.75" customHeight="1">
      <c r="A31" s="16"/>
      <c r="B31" s="28"/>
      <c r="C31" s="24" t="s">
        <v>15</v>
      </c>
      <c r="D31" s="29" t="s">
        <v>24</v>
      </c>
      <c r="E31" s="30">
        <v>4</v>
      </c>
      <c r="F31" s="31">
        <v>1558.06</v>
      </c>
      <c r="G31" s="31" cm="1">
        <f t="array" ref="G31">SUM(H31:J31)</f>
        <v>6232.24</v>
      </c>
      <c r="H31" s="32" cm="1">
        <f t="array" ref="H31">(F31)*E31*(1+G155)*(1+H155)*100%</f>
        <v>6232.24</v>
      </c>
      <c r="I31" s="32" cm="1">
        <f t="array" ref="I31">(F31)*E31*(1+G155)*(1+H155)*(1+I155)*0%</f>
        <v>0</v>
      </c>
      <c r="J31" s="32" cm="1">
        <f t="array" ref="J31">(F31)*E31*(1+G155)*(1+H155)*(1+I155)*(1+J155)*0%</f>
        <v>0</v>
      </c>
      <c r="K31" s="19"/>
    </row>
    <row r="32" spans="1:11" ht="21.75" customHeight="1">
      <c r="A32" s="16"/>
      <c r="B32" s="23" t="s">
        <v>29</v>
      </c>
      <c r="C32" s="24" t="s">
        <v>14</v>
      </c>
      <c r="D32" s="20"/>
      <c r="E32" s="20"/>
      <c r="F32" s="31"/>
      <c r="G32" s="33" cm="1">
        <f t="array" ref="G32">SUM(H32:J32)</f>
        <v>1</v>
      </c>
      <c r="H32" s="34" cm="1">
        <f t="array" ref="H32">H33/$G33</f>
        <v>1</v>
      </c>
      <c r="I32" s="34" cm="1">
        <f t="array" ref="I32">I33/$G33</f>
        <v>0</v>
      </c>
      <c r="J32" s="34" cm="1">
        <f t="array" ref="J32">J33/$G33</f>
        <v>0</v>
      </c>
      <c r="K32" s="19"/>
    </row>
    <row r="33" spans="1:11" ht="21.75" customHeight="1">
      <c r="A33" s="16"/>
      <c r="B33" s="38"/>
      <c r="C33" s="24" t="s">
        <v>15</v>
      </c>
      <c r="D33" s="29" t="s">
        <v>24</v>
      </c>
      <c r="E33" s="30">
        <v>4</v>
      </c>
      <c r="F33" s="31">
        <v>1289.1600000000001</v>
      </c>
      <c r="G33" s="31" cm="1">
        <f t="array" ref="G33">SUM(H33:J33)</f>
        <v>5156.6400000000003</v>
      </c>
      <c r="H33" s="32" cm="1">
        <f t="array" ref="H33">(F33)*E33*(1+G155)*(1+H155)*100%</f>
        <v>5156.6400000000003</v>
      </c>
      <c r="I33" s="32" cm="1">
        <f t="array" ref="I33">(F33)*E33*(1+G155)*(1+H155)*(1+I155)*0%</f>
        <v>0</v>
      </c>
      <c r="J33" s="32" cm="1">
        <f t="array" ref="J33">(F33)*E33*(1+G155)*(1+H155)*(1+I155)*(1+J155)*0%</f>
        <v>0</v>
      </c>
      <c r="K33" s="19"/>
    </row>
    <row r="34" spans="1:11" ht="16" customHeight="1">
      <c r="A34" s="4"/>
      <c r="B34" s="39"/>
      <c r="C34" s="39"/>
      <c r="D34" s="39"/>
      <c r="E34" s="39"/>
      <c r="F34" s="39"/>
      <c r="G34" s="39"/>
      <c r="H34" s="39"/>
      <c r="I34" s="40"/>
      <c r="J34" s="41"/>
      <c r="K34" s="42"/>
    </row>
    <row r="35" spans="1:11" ht="21.75" customHeight="1">
      <c r="A35" s="16"/>
      <c r="B35" s="17" t="s">
        <v>30</v>
      </c>
      <c r="C35" s="218"/>
      <c r="D35" s="200"/>
      <c r="E35" s="200"/>
      <c r="F35" s="219"/>
      <c r="G35" s="18" cm="1">
        <f t="array" ref="G35">SUM(H35:J35)</f>
        <v>1724716.8301712</v>
      </c>
      <c r="H35" s="18" cm="1">
        <f t="array" ref="H35">H36</f>
        <v>209062.03999999998</v>
      </c>
      <c r="I35" s="18" cm="1">
        <f t="array" ref="I35">I36</f>
        <v>843528.85344000009</v>
      </c>
      <c r="J35" s="18" cm="1">
        <f t="array" ref="J35">J36</f>
        <v>672125.93673120008</v>
      </c>
      <c r="K35" s="19"/>
    </row>
    <row r="36" spans="1:11" ht="21.75" customHeight="1">
      <c r="A36" s="16"/>
      <c r="B36" s="17" t="s">
        <v>31</v>
      </c>
      <c r="C36" s="43"/>
      <c r="D36" s="43"/>
      <c r="E36" s="44"/>
      <c r="F36" s="45"/>
      <c r="G36" s="18" cm="1">
        <f t="array" ref="G36">SUM(H36:J36)</f>
        <v>1724716.8301712</v>
      </c>
      <c r="H36" s="18" cm="1">
        <f t="array" ref="H36">SUM(H38,H40,H42,H44,H46,H48,H50,H52,H54,H56,H76,H78,H80,H82,H84,H86,H88,H90,H92,H94,H96,H70,H98,H66,H74,H68,H58,H60,H62,H64,H72)</f>
        <v>209062.03999999998</v>
      </c>
      <c r="I36" s="18" cm="1">
        <f t="array" ref="I36">SUM(I38,I40,I42,I44,I46,I48,I50,I52,I54,I56,I76,I78,I80,I82,I84,I86,I88,I90,I92,I94,I96,I70,I98,I66,I74,I68,I58,I60,I62,I64,I72)</f>
        <v>843528.85344000009</v>
      </c>
      <c r="J36" s="18" cm="1">
        <f t="array" ref="J36">SUM(J38,J40,J42,J44,J46,J48,J50,J52,J54,J56,J76,J78,J80,J82,J84,J86,J88,J90,J92,J94,J96,J70,J98,J66,J74,J68,J58,J60,J62,J64,J72)</f>
        <v>672125.93673120008</v>
      </c>
      <c r="K36" s="19"/>
    </row>
    <row r="37" spans="1:11" ht="21.75" customHeight="1">
      <c r="A37" s="16"/>
      <c r="B37" s="23" t="s">
        <v>32</v>
      </c>
      <c r="C37" s="24" t="s">
        <v>14</v>
      </c>
      <c r="D37" s="20"/>
      <c r="E37" s="20"/>
      <c r="F37" s="25"/>
      <c r="G37" s="26" cm="1">
        <f t="array" ref="G37">SUM(H37:J37)</f>
        <v>1</v>
      </c>
      <c r="H37" s="34" cm="1">
        <f t="array" ref="H37">H38/$G38</f>
        <v>9.5354609489500031E-2</v>
      </c>
      <c r="I37" s="27" cm="1">
        <f t="array" ref="I37">I38/G38</f>
        <v>0.44454318944004911</v>
      </c>
      <c r="J37" s="27" cm="1">
        <f t="array" ref="J37">J38/G38</f>
        <v>0.46010220107045086</v>
      </c>
      <c r="K37" s="19"/>
    </row>
    <row r="38" spans="1:11" ht="21.25" customHeight="1">
      <c r="A38" s="16"/>
      <c r="B38" s="46"/>
      <c r="C38" s="24" t="s">
        <v>15</v>
      </c>
      <c r="D38" s="29" t="s">
        <v>16</v>
      </c>
      <c r="E38" s="30">
        <v>20</v>
      </c>
      <c r="F38" s="31">
        <v>14500</v>
      </c>
      <c r="G38" s="31" cm="1">
        <f t="array" ref="G38">SUM(H38:J38)</f>
        <v>304127.93</v>
      </c>
      <c r="H38" s="32" cm="1">
        <f t="array" ref="H38">(F38*E38*(1+G155)*(1+H155)*10%)</f>
        <v>29000</v>
      </c>
      <c r="I38" s="32" cm="1">
        <f t="array" ref="I38">(F38)*E38*(1+G155)*(1+H155)*(1+I155)*45%</f>
        <v>135198</v>
      </c>
      <c r="J38" s="32" cm="1">
        <f t="array" ref="J38">(F38)*E38*(1+G155)*(1+H155)*(1+I155)*(1+J155)*45%</f>
        <v>139929.93</v>
      </c>
      <c r="K38" s="19"/>
    </row>
    <row r="39" spans="1:11" ht="21.75" customHeight="1">
      <c r="A39" s="16"/>
      <c r="B39" s="24" t="s">
        <v>33</v>
      </c>
      <c r="C39" s="24" t="s">
        <v>14</v>
      </c>
      <c r="D39" s="20"/>
      <c r="E39" s="20"/>
      <c r="F39" s="31"/>
      <c r="G39" s="26" cm="1">
        <f t="array" ref="G39">SUM(H39:J39)</f>
        <v>1</v>
      </c>
      <c r="H39" s="34" cm="1">
        <f t="array" ref="H39">H40/$G40</f>
        <v>9.5354609489500045E-2</v>
      </c>
      <c r="I39" s="27" cm="1">
        <f t="array" ref="I39">I40/G40</f>
        <v>0.44454318944004922</v>
      </c>
      <c r="J39" s="27" cm="1">
        <f t="array" ref="J39">J40/G40</f>
        <v>0.46010220107045086</v>
      </c>
      <c r="K39" s="19"/>
    </row>
    <row r="40" spans="1:11" ht="21.65" customHeight="1">
      <c r="A40" s="16"/>
      <c r="B40" s="46"/>
      <c r="C40" s="24" t="s">
        <v>15</v>
      </c>
      <c r="D40" s="29" t="s">
        <v>16</v>
      </c>
      <c r="E40" s="30">
        <v>20</v>
      </c>
      <c r="F40" s="31">
        <v>8000</v>
      </c>
      <c r="G40" s="31" cm="1">
        <f t="array" ref="G40">SUM(H40:J40)</f>
        <v>167794.71999999997</v>
      </c>
      <c r="H40" s="32" cm="1">
        <f t="array" ref="H40">(F40*E40*(1+G155)*(1+H155)*10%)</f>
        <v>16000</v>
      </c>
      <c r="I40" s="32" cm="1">
        <f t="array" ref="I40">(F40)*E40*(1+G155)*(1+H155)*(1+I155)*45%</f>
        <v>74592</v>
      </c>
      <c r="J40" s="32" cm="1">
        <f t="array" ref="J40">(F40)*E40*(1+G155)*(1+H155)*(1+I155)*(1+J155)*45%</f>
        <v>77202.719999999987</v>
      </c>
      <c r="K40" s="19"/>
    </row>
    <row r="41" spans="1:11" ht="21.75" customHeight="1">
      <c r="A41" s="16"/>
      <c r="B41" s="24" t="s">
        <v>34</v>
      </c>
      <c r="C41" s="24" t="s">
        <v>14</v>
      </c>
      <c r="D41" s="20"/>
      <c r="E41" s="20"/>
      <c r="F41" s="31"/>
      <c r="G41" s="26" cm="1">
        <f t="array" ref="G41">SUM(H41:J41)</f>
        <v>1</v>
      </c>
      <c r="H41" s="34" cm="1">
        <f t="array" ref="H41">H42/$G42</f>
        <v>9.5354609489500017E-2</v>
      </c>
      <c r="I41" s="27" cm="1">
        <f t="array" ref="I41">I42/G42</f>
        <v>0.44454318944004911</v>
      </c>
      <c r="J41" s="27" cm="1">
        <f t="array" ref="J41">J42/G42</f>
        <v>0.4601022010704508</v>
      </c>
      <c r="K41" s="19"/>
    </row>
    <row r="42" spans="1:11" ht="21.75" customHeight="1">
      <c r="A42" s="16"/>
      <c r="B42" s="28"/>
      <c r="C42" s="24" t="s">
        <v>15</v>
      </c>
      <c r="D42" s="29" t="s">
        <v>16</v>
      </c>
      <c r="E42" s="30">
        <v>40</v>
      </c>
      <c r="F42" s="31">
        <v>6000</v>
      </c>
      <c r="G42" s="31" cm="1">
        <f t="array" ref="G42">SUM(H42:J42)</f>
        <v>251692.08000000002</v>
      </c>
      <c r="H42" s="32" cm="1">
        <f t="array" ref="H42">(F42*E42*(1+G155)*(1+H155)*10%)</f>
        <v>24000</v>
      </c>
      <c r="I42" s="32" cm="1">
        <f t="array" ref="I42">(F42)*E42*(1+G155)*(1+H155)*(1+I155)*45%</f>
        <v>111888</v>
      </c>
      <c r="J42" s="32" cm="1">
        <f t="array" ref="J42">(F42)*E42*(1+G155)*(1+H155)*(1+I155)*(1+J155)*45%</f>
        <v>115804.08</v>
      </c>
      <c r="K42" s="19"/>
    </row>
    <row r="43" spans="1:11" ht="21.75" customHeight="1">
      <c r="A43" s="16"/>
      <c r="B43" s="24" t="s">
        <v>35</v>
      </c>
      <c r="C43" s="24" t="s">
        <v>14</v>
      </c>
      <c r="D43" s="20"/>
      <c r="E43" s="20"/>
      <c r="F43" s="31"/>
      <c r="G43" s="26" cm="1">
        <f t="array" ref="G43">SUM(H43:J43)</f>
        <v>1</v>
      </c>
      <c r="H43" s="34" cm="1">
        <f t="array" ref="H43">H44/$G44</f>
        <v>9.5354609489500031E-2</v>
      </c>
      <c r="I43" s="27" cm="1">
        <f t="array" ref="I43">I44/G44</f>
        <v>0.44454318944004911</v>
      </c>
      <c r="J43" s="27" cm="1">
        <f t="array" ref="J43">J44/G44</f>
        <v>0.46010220107045086</v>
      </c>
      <c r="K43" s="19"/>
    </row>
    <row r="44" spans="1:11" ht="21.75" customHeight="1">
      <c r="A44" s="16"/>
      <c r="B44" s="28"/>
      <c r="C44" s="24" t="s">
        <v>15</v>
      </c>
      <c r="D44" s="29" t="s">
        <v>16</v>
      </c>
      <c r="E44" s="30">
        <v>40</v>
      </c>
      <c r="F44" s="31">
        <v>5000</v>
      </c>
      <c r="G44" s="31" cm="1">
        <f t="array" ref="G44">SUM(H44:J44)</f>
        <v>209743.4</v>
      </c>
      <c r="H44" s="32" cm="1">
        <f t="array" ref="H44">(F44)*E44*(1+G155)*(1+H155)*10%</f>
        <v>20000</v>
      </c>
      <c r="I44" s="32" cm="1">
        <f t="array" ref="I44">(F44)*E44*(1+G155)*(1+H155)*(1+I155)*45%</f>
        <v>93240</v>
      </c>
      <c r="J44" s="32" cm="1">
        <f t="array" ref="J44">(F44)*E44*(1+G155)*(1+H155)*(1+I155)*(1+J155)*45%</f>
        <v>96503.4</v>
      </c>
      <c r="K44" s="19"/>
    </row>
    <row r="45" spans="1:11" ht="21.75" customHeight="1">
      <c r="A45" s="16"/>
      <c r="B45" s="24" t="s">
        <v>36</v>
      </c>
      <c r="C45" s="24" t="s">
        <v>14</v>
      </c>
      <c r="D45" s="20"/>
      <c r="E45" s="20"/>
      <c r="F45" s="25"/>
      <c r="G45" s="33" cm="1">
        <f t="array" ref="G45">SUM(H45:J45)</f>
        <v>0.99999999999999989</v>
      </c>
      <c r="H45" s="34" cm="1">
        <f t="array" ref="H45">H46/$G46</f>
        <v>0.19440124416796264</v>
      </c>
      <c r="I45" s="34" cm="1">
        <f t="array" ref="I45">I46/$G46</f>
        <v>0.80559875583203722</v>
      </c>
      <c r="J45" s="34" cm="1">
        <f t="array" ref="J45">J46/$G46</f>
        <v>0</v>
      </c>
      <c r="K45" s="19"/>
    </row>
    <row r="46" spans="1:11" ht="21.75" customHeight="1">
      <c r="A46" s="16"/>
      <c r="B46" s="37"/>
      <c r="C46" s="24" t="s">
        <v>15</v>
      </c>
      <c r="D46" s="29" t="s">
        <v>24</v>
      </c>
      <c r="E46" s="30">
        <v>10</v>
      </c>
      <c r="F46" s="31">
        <v>7190.68</v>
      </c>
      <c r="G46" s="31" cm="1">
        <f t="array" ref="G46">SUM(H46:J46)</f>
        <v>73977.715840000019</v>
      </c>
      <c r="H46" s="32" cm="1">
        <f t="array" ref="H46">(F46)*(E46)*(1+G155)*(1+H155)*20%</f>
        <v>14381.36</v>
      </c>
      <c r="I46" s="32" cm="1">
        <f t="array" ref="I46">(F46)*E46*(1+G155)*(1+H155)*(1+I155)*80%</f>
        <v>59596.355840000011</v>
      </c>
      <c r="J46" s="32" cm="1">
        <f t="array" ref="J46">(F46)*E46*(1+G155)*(1+H155)*(1+I155)*(1+J155)*0%</f>
        <v>0</v>
      </c>
      <c r="K46" s="19"/>
    </row>
    <row r="47" spans="1:11" ht="21.75" customHeight="1">
      <c r="A47" s="16"/>
      <c r="B47" s="24" t="s">
        <v>37</v>
      </c>
      <c r="C47" s="24" t="s">
        <v>14</v>
      </c>
      <c r="D47" s="20"/>
      <c r="E47" s="20"/>
      <c r="F47" s="31"/>
      <c r="G47" s="33" cm="1">
        <f t="array" ref="G47">SUM(H47:J47)</f>
        <v>1</v>
      </c>
      <c r="H47" s="34" cm="1">
        <f t="array" ref="H47">H48/$G48</f>
        <v>0.19440124416796267</v>
      </c>
      <c r="I47" s="34" cm="1">
        <f t="array" ref="I47">I48/$G48</f>
        <v>0.80559875583203744</v>
      </c>
      <c r="J47" s="34" cm="1">
        <f t="array" ref="J47">J48/$G48</f>
        <v>0</v>
      </c>
      <c r="K47" s="19"/>
    </row>
    <row r="48" spans="1:11" ht="21.75" customHeight="1">
      <c r="A48" s="16"/>
      <c r="B48" s="37"/>
      <c r="C48" s="24" t="s">
        <v>15</v>
      </c>
      <c r="D48" s="29" t="s">
        <v>24</v>
      </c>
      <c r="E48" s="30">
        <v>10</v>
      </c>
      <c r="F48" s="31">
        <v>4570.6000000000004</v>
      </c>
      <c r="G48" s="31" cm="1">
        <f t="array" ref="G48">SUM(H48:J48)</f>
        <v>47022.332800000004</v>
      </c>
      <c r="H48" s="32" cm="1">
        <f t="array" ref="H48">(F48)*(E48)*(1+G155)*(1+H155)*20%</f>
        <v>9141.2000000000007</v>
      </c>
      <c r="I48" s="32" cm="1">
        <f t="array" ref="I48">(F48)*E48*(1+G155)*(1+H155)*(1+I155)*80%</f>
        <v>37881.132800000007</v>
      </c>
      <c r="J48" s="32" cm="1">
        <f t="array" ref="J48">(F48)*E48*(1+G155)*(1+H155)*(1+I155)*(1+J155)*0%</f>
        <v>0</v>
      </c>
      <c r="K48" s="19"/>
    </row>
    <row r="49" spans="1:11" ht="21.75" customHeight="1">
      <c r="A49" s="16"/>
      <c r="B49" s="24" t="s">
        <v>38</v>
      </c>
      <c r="C49" s="24" t="s">
        <v>14</v>
      </c>
      <c r="D49" s="20"/>
      <c r="E49" s="20"/>
      <c r="F49" s="31"/>
      <c r="G49" s="33" cm="1">
        <f t="array" ref="G49">SUM(H49:J49)</f>
        <v>1</v>
      </c>
      <c r="H49" s="34" cm="1">
        <f t="array" ref="H49">H50/$G50</f>
        <v>0.19440124416796267</v>
      </c>
      <c r="I49" s="34" cm="1">
        <f t="array" ref="I49">I50/$G50</f>
        <v>0.80559875583203733</v>
      </c>
      <c r="J49" s="34" cm="1">
        <f t="array" ref="J49">J50/$G50</f>
        <v>0</v>
      </c>
      <c r="K49" s="19"/>
    </row>
    <row r="50" spans="1:11" ht="21.75" customHeight="1">
      <c r="A50" s="16"/>
      <c r="B50" s="37"/>
      <c r="C50" s="24" t="s">
        <v>15</v>
      </c>
      <c r="D50" s="29" t="s">
        <v>24</v>
      </c>
      <c r="E50" s="30">
        <v>10</v>
      </c>
      <c r="F50" s="31">
        <v>3406.23</v>
      </c>
      <c r="G50" s="31" cm="1">
        <f t="array" ref="G50">SUM(H50:J50)</f>
        <v>35043.294240000003</v>
      </c>
      <c r="H50" s="32" cm="1">
        <f t="array" ref="H50">(F50)*(E50)*(1+G155)*(1+H155)*20%</f>
        <v>6812.4600000000009</v>
      </c>
      <c r="I50" s="32" cm="1">
        <f t="array" ref="I50">(F50)*E50*(1+G155)*(1+H155)*(1+I155)*80%</f>
        <v>28230.834240000004</v>
      </c>
      <c r="J50" s="32" cm="1">
        <f t="array" ref="J50">(F50)*E50*(1+G155)*(1+H155)*(1+I155)*(1+J155)*0%</f>
        <v>0</v>
      </c>
      <c r="K50" s="19"/>
    </row>
    <row r="51" spans="1:11" ht="21.75" customHeight="1">
      <c r="A51" s="16"/>
      <c r="B51" s="24" t="s">
        <v>39</v>
      </c>
      <c r="C51" s="24" t="s">
        <v>14</v>
      </c>
      <c r="D51" s="20"/>
      <c r="E51" s="20"/>
      <c r="F51" s="31"/>
      <c r="G51" s="33" cm="1">
        <f t="array" ref="G51">SUM(H51:J51)</f>
        <v>1</v>
      </c>
      <c r="H51" s="34" cm="1">
        <f t="array" ref="H51">H52/$G52</f>
        <v>0.19440124416796264</v>
      </c>
      <c r="I51" s="34" cm="1">
        <f t="array" ref="I51">I52/$G52</f>
        <v>0.80559875583203733</v>
      </c>
      <c r="J51" s="34" cm="1">
        <f t="array" ref="J51">J52/$G52</f>
        <v>0</v>
      </c>
      <c r="K51" s="19"/>
    </row>
    <row r="52" spans="1:11" ht="21.75" customHeight="1">
      <c r="A52" s="16"/>
      <c r="B52" s="37"/>
      <c r="C52" s="24" t="s">
        <v>15</v>
      </c>
      <c r="D52" s="29" t="s">
        <v>24</v>
      </c>
      <c r="E52" s="30">
        <v>10</v>
      </c>
      <c r="F52" s="31">
        <v>2271</v>
      </c>
      <c r="G52" s="31" cm="1">
        <f t="array" ref="G52">SUM(H52:J52)</f>
        <v>23364.048000000003</v>
      </c>
      <c r="H52" s="32" cm="1">
        <f t="array" ref="H52">(F52)*(E52)*(1+G155)*(1+H155)*20%</f>
        <v>4542</v>
      </c>
      <c r="I52" s="32" cm="1">
        <f t="array" ref="I52">(F52)*E52*(1+G155)*(1+H155)*(1+I155)*80%</f>
        <v>18822.048000000003</v>
      </c>
      <c r="J52" s="32" cm="1">
        <f t="array" ref="J52">(F52)*E52*(1+G155)*(1+H155)*(1+I155)*(1+J155)*0%</f>
        <v>0</v>
      </c>
      <c r="K52" s="19"/>
    </row>
    <row r="53" spans="1:11" ht="21.75" customHeight="1">
      <c r="A53" s="16"/>
      <c r="B53" s="24" t="s">
        <v>40</v>
      </c>
      <c r="C53" s="24" t="s">
        <v>14</v>
      </c>
      <c r="D53" s="20"/>
      <c r="E53" s="20"/>
      <c r="F53" s="31"/>
      <c r="G53" s="33" cm="1">
        <f t="array" ref="G53">SUM(H53:J53)</f>
        <v>1</v>
      </c>
      <c r="H53" s="34" cm="1">
        <f t="array" ref="H53">H54/$G54</f>
        <v>0.19440124416796267</v>
      </c>
      <c r="I53" s="34" cm="1">
        <f t="array" ref="I53">I54/$G54</f>
        <v>0.80559875583203733</v>
      </c>
      <c r="J53" s="34" cm="1">
        <f t="array" ref="J53">J54/$G54</f>
        <v>0</v>
      </c>
      <c r="K53" s="19"/>
    </row>
    <row r="54" spans="1:11" ht="21.75" customHeight="1">
      <c r="A54" s="16"/>
      <c r="B54" s="37"/>
      <c r="C54" s="24" t="s">
        <v>15</v>
      </c>
      <c r="D54" s="29" t="s">
        <v>24</v>
      </c>
      <c r="E54" s="30">
        <v>10</v>
      </c>
      <c r="F54" s="31">
        <v>2279.14</v>
      </c>
      <c r="G54" s="31" cm="1">
        <f t="array" ref="G54">SUM(H54:J54)</f>
        <v>23447.79232</v>
      </c>
      <c r="H54" s="32" cm="1">
        <f t="array" ref="H54">(F54)*(E54)*(1+G155)*(1+H155)*20%</f>
        <v>4558.28</v>
      </c>
      <c r="I54" s="32" cm="1">
        <f t="array" ref="I54">(F54)*E54*(1+G155)*(1+H155)*(1+I155)*80%</f>
        <v>18889.512320000002</v>
      </c>
      <c r="J54" s="32" cm="1">
        <f t="array" ref="J54">(F54)*E54*(1+G155)*(1+H155)*(1+I155)*(1+J155)*0%</f>
        <v>0</v>
      </c>
      <c r="K54" s="19"/>
    </row>
    <row r="55" spans="1:11" ht="21.75" customHeight="1">
      <c r="A55" s="16"/>
      <c r="B55" s="24" t="s">
        <v>41</v>
      </c>
      <c r="C55" s="24" t="s">
        <v>14</v>
      </c>
      <c r="D55" s="20"/>
      <c r="E55" s="20"/>
      <c r="F55" s="31"/>
      <c r="G55" s="33" cm="1">
        <f t="array" ref="G55">SUM(H55:J55)</f>
        <v>1</v>
      </c>
      <c r="H55" s="34" cm="1">
        <f t="array" ref="H55">H56/$G56</f>
        <v>0.19440124416796264</v>
      </c>
      <c r="I55" s="34" cm="1">
        <f t="array" ref="I55">I56/$G56</f>
        <v>0.80559875583203733</v>
      </c>
      <c r="J55" s="34" cm="1">
        <f t="array" ref="J55">J56/$G56</f>
        <v>0</v>
      </c>
      <c r="K55" s="19"/>
    </row>
    <row r="56" spans="1:11" ht="21.75" customHeight="1">
      <c r="A56" s="16"/>
      <c r="B56" s="37"/>
      <c r="C56" s="24" t="s">
        <v>15</v>
      </c>
      <c r="D56" s="29" t="s">
        <v>24</v>
      </c>
      <c r="E56" s="30">
        <v>10</v>
      </c>
      <c r="F56" s="31">
        <v>1289.1600000000001</v>
      </c>
      <c r="G56" s="31" cm="1">
        <f t="array" ref="G56">SUM(H56:J56)</f>
        <v>13262.878080000002</v>
      </c>
      <c r="H56" s="32" cm="1">
        <f t="array" ref="H56">(F56)*(E56)*(1+G155)*(1+H155)*20%</f>
        <v>2578.3200000000002</v>
      </c>
      <c r="I56" s="32" cm="1">
        <f t="array" ref="I56">(F56)*E56*(1+G155)*(1+H155)*(1+I155)*80%</f>
        <v>10684.558080000003</v>
      </c>
      <c r="J56" s="32" cm="1">
        <f t="array" ref="J56">(F56)*E56*(1+G155)*(1+H155)*(1+I155)*(1+J155)*0%</f>
        <v>0</v>
      </c>
      <c r="K56" s="19"/>
    </row>
    <row r="57" spans="1:11" ht="21.75" customHeight="1">
      <c r="A57" s="16"/>
      <c r="B57" s="24" t="s">
        <v>42</v>
      </c>
      <c r="C57" s="24" t="s">
        <v>14</v>
      </c>
      <c r="D57" s="20"/>
      <c r="E57" s="20"/>
      <c r="F57" s="31"/>
      <c r="G57" s="33" cm="1">
        <f t="array" ref="G57">SUM(H57:J57)</f>
        <v>1</v>
      </c>
      <c r="H57" s="34" cm="1">
        <f t="array" ref="H57">H58/$G58</f>
        <v>0.19440124416796264</v>
      </c>
      <c r="I57" s="34" cm="1">
        <f t="array" ref="I57">I58/$G58</f>
        <v>0.80559875583203733</v>
      </c>
      <c r="J57" s="34" cm="1">
        <f t="array" ref="J57">J58/$G58</f>
        <v>0</v>
      </c>
      <c r="K57" s="19"/>
    </row>
    <row r="58" spans="1:11" ht="21.75" customHeight="1">
      <c r="A58" s="16"/>
      <c r="B58" s="37"/>
      <c r="C58" s="24" t="s">
        <v>15</v>
      </c>
      <c r="D58" s="29" t="s">
        <v>24</v>
      </c>
      <c r="E58" s="30">
        <v>10</v>
      </c>
      <c r="F58" s="31">
        <v>3407.82</v>
      </c>
      <c r="G58" s="31" cm="1">
        <f t="array" ref="G58">SUM(H58:J58)</f>
        <v>35059.652160000012</v>
      </c>
      <c r="H58" s="32" cm="1">
        <f t="array" ref="H58">(F58)*(E58)*(1+G155)*(1+H155)*20%</f>
        <v>6815.6400000000012</v>
      </c>
      <c r="I58" s="32" cm="1">
        <f t="array" ref="I58">(F58)*E58*(1+G155)*(1+H155)*(1+I155)*80%</f>
        <v>28244.012160000009</v>
      </c>
      <c r="J58" s="32" cm="1">
        <f t="array" ref="J58">(F58)*E58*(1+G155)*(1+H155)*(1+I155)*(1+J155)*0%</f>
        <v>0</v>
      </c>
      <c r="K58" s="19"/>
    </row>
    <row r="59" spans="1:11" ht="21.75" customHeight="1">
      <c r="A59" s="16"/>
      <c r="B59" s="24" t="s">
        <v>43</v>
      </c>
      <c r="C59" s="24" t="s">
        <v>14</v>
      </c>
      <c r="D59" s="20"/>
      <c r="E59" s="20"/>
      <c r="F59" s="31"/>
      <c r="G59" s="33" cm="1">
        <f t="array" ref="G59">SUM(H59:J59)</f>
        <v>1</v>
      </c>
      <c r="H59" s="34" cm="1">
        <f t="array" ref="H59">H60/$G60</f>
        <v>0.18907022824557956</v>
      </c>
      <c r="I59" s="34" cm="1">
        <f t="array" ref="I59">I60/$G60</f>
        <v>0</v>
      </c>
      <c r="J59" s="34" cm="1">
        <f t="array" ref="J59">J60/$G60</f>
        <v>0.81092977175442049</v>
      </c>
      <c r="K59" s="19"/>
    </row>
    <row r="60" spans="1:11" ht="21.75" customHeight="1">
      <c r="A60" s="16"/>
      <c r="B60" s="37"/>
      <c r="C60" s="24" t="s">
        <v>15</v>
      </c>
      <c r="D60" s="29" t="s">
        <v>24</v>
      </c>
      <c r="E60" s="30">
        <v>10</v>
      </c>
      <c r="F60" s="31">
        <v>1455.09</v>
      </c>
      <c r="G60" s="31" cm="1">
        <f t="array" ref="G60">SUM(H60:J60)</f>
        <v>15392.0584272</v>
      </c>
      <c r="H60" s="32" cm="1">
        <f t="array" ref="H60">(F60)*(E60)*(1+G155)*(1+H155)*20%</f>
        <v>2910.1800000000003</v>
      </c>
      <c r="I60" s="32" cm="1">
        <f t="array" ref="I60">(F60)*E60*(1+G155)*(1+H155)*(1+I155)*0%</f>
        <v>0</v>
      </c>
      <c r="J60" s="32" cm="1">
        <f t="array" ref="J60">(F60)*E60*(1+G155)*(1+H155)*(1+I155)*(1+J155)*80%</f>
        <v>12481.878427199999</v>
      </c>
      <c r="K60" s="19"/>
    </row>
    <row r="61" spans="1:11" ht="21.75" customHeight="1">
      <c r="A61" s="16"/>
      <c r="B61" s="198" t="s">
        <v>44</v>
      </c>
      <c r="C61" s="24" t="s">
        <v>14</v>
      </c>
      <c r="D61" s="20"/>
      <c r="E61" s="20"/>
      <c r="F61" s="31"/>
      <c r="G61" s="33" cm="1">
        <f t="array" ref="G61">SUM(H61:J61)</f>
        <v>1</v>
      </c>
      <c r="H61" s="34" cm="1">
        <f t="array" ref="H61">H62/$G62</f>
        <v>0.18907022824557954</v>
      </c>
      <c r="I61" s="34" cm="1">
        <f t="array" ref="I61">I62/$G62</f>
        <v>0</v>
      </c>
      <c r="J61" s="34" cm="1">
        <f t="array" ref="J61">J62/$G62</f>
        <v>0.81092977175442049</v>
      </c>
      <c r="K61" s="19"/>
    </row>
    <row r="62" spans="1:11" ht="21.75" customHeight="1">
      <c r="A62" s="16"/>
      <c r="B62" s="197"/>
      <c r="C62" s="24" t="s">
        <v>15</v>
      </c>
      <c r="D62" s="29" t="s">
        <v>24</v>
      </c>
      <c r="E62" s="30">
        <v>15</v>
      </c>
      <c r="F62" s="31">
        <v>719.11</v>
      </c>
      <c r="G62" s="31" cm="1">
        <f t="array" ref="G62">SUM(H62:J62)</f>
        <v>11410.2046632</v>
      </c>
      <c r="H62" s="32" cm="1">
        <f t="array" ref="H62">(F62)*(E62)*(1+G155)*(1+H155)*20%</f>
        <v>2157.33</v>
      </c>
      <c r="I62" s="32" cm="1">
        <f t="array" ref="I62">(F62)*E62*(1+G155)*(1+H155)*(1+I155)*0%</f>
        <v>0</v>
      </c>
      <c r="J62" s="32" cm="1">
        <f t="array" ref="J62">(F62)*E62*(1+G155)*(1+H155)*(1+I155)*(1+J155)*80%</f>
        <v>9252.8746632000002</v>
      </c>
      <c r="K62" s="19"/>
    </row>
    <row r="63" spans="1:11" ht="21.75" customHeight="1">
      <c r="A63" s="16"/>
      <c r="B63" s="198" t="s">
        <v>45</v>
      </c>
      <c r="C63" s="24" t="s">
        <v>14</v>
      </c>
      <c r="D63" s="20"/>
      <c r="E63" s="20"/>
      <c r="F63" s="31"/>
      <c r="G63" s="33" cm="1">
        <f t="array" ref="G63">SUM(H63:J63)</f>
        <v>0.99999999999999989</v>
      </c>
      <c r="H63" s="34" cm="1">
        <f t="array" ref="H63">H64/$G64</f>
        <v>0.18907022824557954</v>
      </c>
      <c r="I63" s="34" cm="1">
        <f t="array" ref="I63">I64/$G64</f>
        <v>0</v>
      </c>
      <c r="J63" s="34" cm="1">
        <f t="array" ref="J63">J64/$G64</f>
        <v>0.81092977175442038</v>
      </c>
      <c r="K63" s="19"/>
    </row>
    <row r="64" spans="1:11" ht="21.75" customHeight="1">
      <c r="A64" s="16"/>
      <c r="B64" s="37"/>
      <c r="C64" s="24" t="s">
        <v>15</v>
      </c>
      <c r="D64" s="29" t="s">
        <v>24</v>
      </c>
      <c r="E64" s="30">
        <v>15</v>
      </c>
      <c r="F64" s="31">
        <v>1455.09</v>
      </c>
      <c r="G64" s="31" cm="1">
        <f t="array" ref="G64">SUM(H64:J64)</f>
        <v>23088.087640799997</v>
      </c>
      <c r="H64" s="32" cm="1">
        <f t="array" ref="H64">(F64)*(E64)*(1+G155)*(1+H155)*20%</f>
        <v>4365.2699999999995</v>
      </c>
      <c r="I64" s="32" cm="1">
        <f t="array" ref="I64">(F64)*E64*(1+G155)*(1+H155)*(1+I155)*0%</f>
        <v>0</v>
      </c>
      <c r="J64" s="32" cm="1">
        <f t="array" ref="J64">(F64)*E64*(1+G155)*(1+H155)*(1+I155)*(1+J155)*80%</f>
        <v>18722.817640799996</v>
      </c>
      <c r="K64" s="19"/>
    </row>
    <row r="65" spans="1:11" ht="21.75" customHeight="1">
      <c r="A65" s="16"/>
      <c r="B65" s="198" t="s">
        <v>46</v>
      </c>
      <c r="C65" s="24" t="s">
        <v>14</v>
      </c>
      <c r="D65" s="20"/>
      <c r="E65" s="20"/>
      <c r="F65" s="25"/>
      <c r="G65" s="33" cm="1">
        <f t="array" ref="G65">SUM(H65:J65)</f>
        <v>1</v>
      </c>
      <c r="H65" s="34" cm="1">
        <f t="array" ref="H65">H66/$G66</f>
        <v>0</v>
      </c>
      <c r="I65" s="34" cm="1">
        <f t="array" ref="I65">I66/$G66</f>
        <v>0</v>
      </c>
      <c r="J65" s="34" cm="1">
        <f t="array" ref="J65">J66/$G66</f>
        <v>1</v>
      </c>
      <c r="K65" s="19"/>
    </row>
    <row r="66" spans="1:11" ht="21.75" customHeight="1">
      <c r="A66" s="16"/>
      <c r="B66" s="28"/>
      <c r="C66" s="24" t="s">
        <v>15</v>
      </c>
      <c r="D66" s="29" t="s">
        <v>47</v>
      </c>
      <c r="E66" s="30">
        <v>30</v>
      </c>
      <c r="F66" s="31">
        <v>525</v>
      </c>
      <c r="G66" s="31" cm="1">
        <f t="array" ref="G66">SUM(H66:J66)</f>
        <v>16888.094999999998</v>
      </c>
      <c r="H66" s="32" cm="1">
        <f t="array" ref="H66">(F66)*(E66)*(1+G155)*(1+H155)*0%</f>
        <v>0</v>
      </c>
      <c r="I66" s="32" cm="1">
        <f t="array" ref="I66">(F66)*E66*(1+G155)*(1+H155)*(1+I155)*0%</f>
        <v>0</v>
      </c>
      <c r="J66" s="32" cm="1">
        <f t="array" ref="J66">(F66)*E66*(1+G155)*(1+H155)*(1+I155)*(1+J155)/1</f>
        <v>16888.094999999998</v>
      </c>
      <c r="K66" s="19"/>
    </row>
    <row r="67" spans="1:11" ht="21.75" customHeight="1">
      <c r="A67" s="16"/>
      <c r="B67" s="198" t="s">
        <v>48</v>
      </c>
      <c r="C67" s="24" t="s">
        <v>14</v>
      </c>
      <c r="D67" s="20"/>
      <c r="E67" s="20"/>
      <c r="F67" s="25"/>
      <c r="G67" s="33" cm="1">
        <f t="array" ref="G67">SUM(H67:J67)</f>
        <v>1</v>
      </c>
      <c r="H67" s="34" cm="1">
        <f t="array" ref="H67">H68/$G68</f>
        <v>0</v>
      </c>
      <c r="I67" s="34" cm="1">
        <f t="array" ref="I67">I68/$G68</f>
        <v>0</v>
      </c>
      <c r="J67" s="34" cm="1">
        <f t="array" ref="J67">J68/$G68</f>
        <v>1</v>
      </c>
      <c r="K67" s="19"/>
    </row>
    <row r="68" spans="1:11" ht="21.75" customHeight="1">
      <c r="A68" s="16"/>
      <c r="B68" s="47"/>
      <c r="C68" s="24" t="s">
        <v>15</v>
      </c>
      <c r="D68" s="29" t="s">
        <v>49</v>
      </c>
      <c r="E68" s="30">
        <v>2</v>
      </c>
      <c r="F68" s="31">
        <v>3000</v>
      </c>
      <c r="G68" s="31" cm="1">
        <f t="array" ref="G68">SUM(H68:J68)</f>
        <v>6433.5599999999995</v>
      </c>
      <c r="H68" s="32" cm="1">
        <f t="array" ref="H68">(F68)*(E68)*(1+G155)*(1+H155)*0%</f>
        <v>0</v>
      </c>
      <c r="I68" s="32" cm="1">
        <f t="array" ref="I68">(F68)*E68*(1+G155)*(1+H155)*(1+I155)*0%</f>
        <v>0</v>
      </c>
      <c r="J68" s="32" cm="1">
        <f t="array" ref="J68">(F68)*E68*(1+G155)*(1+H155)*(1+I155)*(1+J155)/1</f>
        <v>6433.5599999999995</v>
      </c>
      <c r="K68" s="19"/>
    </row>
    <row r="69" spans="1:11" ht="21.75" customHeight="1">
      <c r="A69" s="16"/>
      <c r="B69" s="198" t="s">
        <v>50</v>
      </c>
      <c r="C69" s="24" t="s">
        <v>14</v>
      </c>
      <c r="D69" s="20"/>
      <c r="E69" s="20"/>
      <c r="F69" s="25"/>
      <c r="G69" s="33" cm="1">
        <f t="array" ref="G69">SUM(H69:J69)</f>
        <v>1</v>
      </c>
      <c r="H69" s="34" cm="1">
        <f t="array" ref="H69">H70/$G70</f>
        <v>0</v>
      </c>
      <c r="I69" s="34" cm="1">
        <f t="array" ref="I69">I70/$G70</f>
        <v>0</v>
      </c>
      <c r="J69" s="34" cm="1">
        <f t="array" ref="J69">J70/$G70</f>
        <v>1</v>
      </c>
      <c r="K69" s="19"/>
    </row>
    <row r="70" spans="1:11" ht="21.75" customHeight="1">
      <c r="A70" s="16"/>
      <c r="B70" s="47"/>
      <c r="C70" s="24" t="s">
        <v>15</v>
      </c>
      <c r="D70" s="29" t="s">
        <v>49</v>
      </c>
      <c r="E70" s="30">
        <v>2</v>
      </c>
      <c r="F70" s="31">
        <v>1300</v>
      </c>
      <c r="G70" s="31" cm="1">
        <f t="array" ref="G70">SUM(H70:J70)</f>
        <v>2787.8759999999997</v>
      </c>
      <c r="H70" s="32" cm="1">
        <f t="array" ref="H70">(F70)*(E70)*(1+G155)*(1+H155)*0%</f>
        <v>0</v>
      </c>
      <c r="I70" s="32" cm="1">
        <f t="array" ref="I70">(F70)*E70*(1+G155)*(1+H155)*(1+I155)*0%</f>
        <v>0</v>
      </c>
      <c r="J70" s="32" cm="1">
        <f t="array" ref="J70">(F70)*E70*(1+G155)*(1+H155)*(1+I155)*(1+J155)/1</f>
        <v>2787.8759999999997</v>
      </c>
      <c r="K70" s="19"/>
    </row>
    <row r="71" spans="1:11" ht="21.75" customHeight="1">
      <c r="A71" s="16"/>
      <c r="B71" s="198" t="s">
        <v>51</v>
      </c>
      <c r="C71" s="24" t="s">
        <v>14</v>
      </c>
      <c r="D71" s="20"/>
      <c r="E71" s="20"/>
      <c r="F71" s="31"/>
      <c r="G71" s="33" cm="1">
        <f t="array" ref="G71">SUM(H71:J71)</f>
        <v>1</v>
      </c>
      <c r="H71" s="34" cm="1">
        <f t="array" ref="H71">H72/$G72</f>
        <v>0</v>
      </c>
      <c r="I71" s="34" cm="1">
        <f t="array" ref="I71">I72/$G72</f>
        <v>0</v>
      </c>
      <c r="J71" s="34" cm="1">
        <f t="array" ref="J71">J72/$G72</f>
        <v>1</v>
      </c>
      <c r="K71" s="19"/>
    </row>
    <row r="72" spans="1:11" ht="21.75" customHeight="1">
      <c r="A72" s="16"/>
      <c r="B72" s="197"/>
      <c r="C72" s="24" t="s">
        <v>15</v>
      </c>
      <c r="D72" s="29" t="s">
        <v>47</v>
      </c>
      <c r="E72" s="30">
        <v>6</v>
      </c>
      <c r="F72" s="31">
        <v>300</v>
      </c>
      <c r="G72" s="31" cm="1">
        <f t="array" ref="G72">SUM(H72:J72)</f>
        <v>1930.0679999999998</v>
      </c>
      <c r="H72" s="32" cm="1">
        <f t="array" ref="H72">(F72)*(E72)*(1+G155)*(1+H155)*0%</f>
        <v>0</v>
      </c>
      <c r="I72" s="32" cm="1">
        <f t="array" ref="I72">(F72)*E72*(1+G155)*(1+H155)*(1+I155)*0%</f>
        <v>0</v>
      </c>
      <c r="J72" s="32" cm="1">
        <f t="array" ref="J72">(F72)*E72*(1+G155)*(1+H155)*(1+I155)*(1+J155)*100%</f>
        <v>1930.0679999999998</v>
      </c>
      <c r="K72" s="19"/>
    </row>
    <row r="73" spans="1:11" ht="21.75" customHeight="1">
      <c r="A73" s="16"/>
      <c r="B73" s="198" t="s">
        <v>52</v>
      </c>
      <c r="C73" s="24" t="s">
        <v>14</v>
      </c>
      <c r="D73" s="20"/>
      <c r="E73" s="20"/>
      <c r="F73" s="25"/>
      <c r="G73" s="33" cm="1">
        <f t="array" ref="G73">SUM(H73:J73)</f>
        <v>1</v>
      </c>
      <c r="H73" s="34" cm="1">
        <f t="array" ref="H73">H74/$G74</f>
        <v>0</v>
      </c>
      <c r="I73" s="34" cm="1">
        <f t="array" ref="I73">I74/$G74</f>
        <v>0</v>
      </c>
      <c r="J73" s="34" cm="1">
        <f t="array" ref="J73">J74/$G74</f>
        <v>1</v>
      </c>
      <c r="K73" s="19"/>
    </row>
    <row r="74" spans="1:11" ht="21.75" customHeight="1">
      <c r="A74" s="16"/>
      <c r="B74" s="24"/>
      <c r="C74" s="24" t="s">
        <v>15</v>
      </c>
      <c r="D74" s="29" t="s">
        <v>47</v>
      </c>
      <c r="E74" s="30">
        <v>6</v>
      </c>
      <c r="F74" s="31">
        <v>215</v>
      </c>
      <c r="G74" s="31" cm="1">
        <f t="array" ref="G74">SUM(H74:J74)</f>
        <v>1383.2154</v>
      </c>
      <c r="H74" s="32" cm="1">
        <f t="array" ref="H74">(F74)*(E74)*(1+G155)*(1+H155)*0%</f>
        <v>0</v>
      </c>
      <c r="I74" s="32" cm="1">
        <f t="array" ref="I74">(F74)*E74*(1+G155)*(1+H155)*(1+I155)*0%</f>
        <v>0</v>
      </c>
      <c r="J74" s="32" cm="1">
        <f t="array" ref="J74">(F74)*E74*(1+G155)*(1+H155)*(1+I155)*(1+J155)/100%</f>
        <v>1383.2154</v>
      </c>
      <c r="K74" s="19"/>
    </row>
    <row r="75" spans="1:11" ht="21.75" customHeight="1">
      <c r="A75" s="16"/>
      <c r="B75" s="198" t="s">
        <v>53</v>
      </c>
      <c r="C75" s="24" t="s">
        <v>14</v>
      </c>
      <c r="D75" s="20"/>
      <c r="E75" s="20"/>
      <c r="F75" s="25"/>
      <c r="G75" s="33" cm="1">
        <f t="array" ref="G75">SUM(H75:J75)</f>
        <v>1</v>
      </c>
      <c r="H75" s="34" cm="1">
        <f t="array" ref="H75">H76/$G76</f>
        <v>0</v>
      </c>
      <c r="I75" s="34" cm="1">
        <f t="array" ref="I75">I76/$G76</f>
        <v>0</v>
      </c>
      <c r="J75" s="34" cm="1">
        <f t="array" ref="J75">J76/$G76</f>
        <v>1</v>
      </c>
      <c r="K75" s="19"/>
    </row>
    <row r="76" spans="1:11" ht="21.75" customHeight="1">
      <c r="A76" s="16"/>
      <c r="B76" s="17"/>
      <c r="C76" s="24" t="s">
        <v>15</v>
      </c>
      <c r="D76" s="29" t="s">
        <v>54</v>
      </c>
      <c r="E76" s="30">
        <v>1</v>
      </c>
      <c r="F76" s="31">
        <v>6000</v>
      </c>
      <c r="G76" s="31" cm="1">
        <f t="array" ref="G76">SUM(H76:J76)</f>
        <v>6433.5599999999995</v>
      </c>
      <c r="H76" s="32" cm="1">
        <f t="array" ref="H76">(F76)*(E76)*(1+G155)*(1+H155)*0%</f>
        <v>0</v>
      </c>
      <c r="I76" s="32" cm="1">
        <f t="array" ref="I76">(F76)*E76*(1+G155)*(1+H155)*(1+I155)*0%</f>
        <v>0</v>
      </c>
      <c r="J76" s="32" cm="1">
        <f t="array" ref="J76">(F76)*E76*(1+G155)*(1+H155)*(1+I155)*(1+J155)/100%</f>
        <v>6433.5599999999995</v>
      </c>
      <c r="K76" s="19"/>
    </row>
    <row r="77" spans="1:11" ht="21.75" customHeight="1">
      <c r="A77" s="16"/>
      <c r="B77" s="24" t="s">
        <v>55</v>
      </c>
      <c r="C77" s="24" t="s">
        <v>14</v>
      </c>
      <c r="D77" s="20"/>
      <c r="E77" s="20"/>
      <c r="F77" s="25"/>
      <c r="G77" s="33" cm="1">
        <f t="array" ref="G77">SUM(H77:J77)</f>
        <v>1</v>
      </c>
      <c r="H77" s="34" cm="1">
        <f t="array" ref="H77">H78/$G78</f>
        <v>0.19440124416796264</v>
      </c>
      <c r="I77" s="34" cm="1">
        <f t="array" ref="I77">I78/$G78</f>
        <v>0.80559875583203733</v>
      </c>
      <c r="J77" s="34" cm="1">
        <f t="array" ref="J77">J78/$G78</f>
        <v>0</v>
      </c>
      <c r="K77" s="19"/>
    </row>
    <row r="78" spans="1:11" ht="21.75" customHeight="1">
      <c r="A78" s="16"/>
      <c r="B78" s="24"/>
      <c r="C78" s="24" t="s">
        <v>15</v>
      </c>
      <c r="D78" s="29" t="s">
        <v>47</v>
      </c>
      <c r="E78" s="30">
        <v>70</v>
      </c>
      <c r="F78" s="31">
        <v>1700</v>
      </c>
      <c r="G78" s="31" cm="1">
        <f t="array" ref="G78">SUM(H78:J78)</f>
        <v>122427.20000000001</v>
      </c>
      <c r="H78" s="32" cm="1">
        <f t="array" ref="H78">(F78)*(E78)*(1+G155)*(1+H155)*20%</f>
        <v>23800</v>
      </c>
      <c r="I78" s="48" cm="1">
        <f t="array" ref="I78">(F78)*E78*(1+G155)*(1+H155)*(1+I155)*80%</f>
        <v>98627.200000000012</v>
      </c>
      <c r="J78" s="48" cm="1">
        <f t="array" ref="J78">(F78)*E78*(1+G155)*(1+H155)*(1+I155)*(1+J155)*0%</f>
        <v>0</v>
      </c>
      <c r="K78" s="19"/>
    </row>
    <row r="79" spans="1:11" ht="21.75" customHeight="1">
      <c r="A79" s="16"/>
      <c r="B79" s="24" t="s">
        <v>56</v>
      </c>
      <c r="C79" s="24" t="s">
        <v>14</v>
      </c>
      <c r="D79" s="20"/>
      <c r="E79" s="20"/>
      <c r="F79" s="25"/>
      <c r="G79" s="33" cm="1">
        <f t="array" ref="G79">SUM(H79:J79)</f>
        <v>1</v>
      </c>
      <c r="H79" s="34" cm="1">
        <f t="array" ref="H79">H80/$G80</f>
        <v>0.19440124416796267</v>
      </c>
      <c r="I79" s="34" cm="1">
        <f t="array" ref="I79">I80/$G80</f>
        <v>0.80559875583203733</v>
      </c>
      <c r="J79" s="34" cm="1">
        <f t="array" ref="J79">J80/$G80</f>
        <v>0</v>
      </c>
      <c r="K79" s="19"/>
    </row>
    <row r="80" spans="1:11" ht="21.75" customHeight="1">
      <c r="A80" s="16"/>
      <c r="B80" s="24"/>
      <c r="C80" s="24" t="s">
        <v>15</v>
      </c>
      <c r="D80" s="29" t="s">
        <v>47</v>
      </c>
      <c r="E80" s="30">
        <v>70</v>
      </c>
      <c r="F80" s="31">
        <v>1200</v>
      </c>
      <c r="G80" s="31" cm="1">
        <f t="array" ref="G80">SUM(H80:J80)</f>
        <v>86419.199999999997</v>
      </c>
      <c r="H80" s="48" cm="1">
        <f t="array" ref="H80">(F80)*(E80)*(1+G155)*(1+H155)*20%</f>
        <v>16800</v>
      </c>
      <c r="I80" s="48" cm="1">
        <f t="array" ref="I80">(F80)*E80*(1+G155)*(1+H155)*(1+I155)*80%</f>
        <v>69619.199999999997</v>
      </c>
      <c r="J80" s="48" cm="1">
        <f t="array" ref="J80">(F80)*E80*(1+G155)*(1+H155)*(1+I155)*(1+J155)*0%</f>
        <v>0</v>
      </c>
      <c r="K80" s="19"/>
    </row>
    <row r="81" spans="1:11" ht="21.75" customHeight="1">
      <c r="A81" s="16"/>
      <c r="B81" s="24" t="s">
        <v>57</v>
      </c>
      <c r="C81" s="24" t="s">
        <v>14</v>
      </c>
      <c r="D81" s="20"/>
      <c r="E81" s="20"/>
      <c r="F81" s="25"/>
      <c r="G81" s="33" cm="1">
        <f t="array" ref="G81">SUM(H81:J81)</f>
        <v>1</v>
      </c>
      <c r="H81" s="34" cm="1">
        <f t="array" ref="H81">H82/$G82</f>
        <v>0.19440124416796267</v>
      </c>
      <c r="I81" s="34" cm="1">
        <f t="array" ref="I81">I82/$G82</f>
        <v>0.80559875583203733</v>
      </c>
      <c r="J81" s="34" cm="1">
        <f t="array" ref="J81">J82/$G82</f>
        <v>0</v>
      </c>
      <c r="K81" s="19"/>
    </row>
    <row r="82" spans="1:11" ht="21.75" customHeight="1">
      <c r="A82" s="16"/>
      <c r="B82" s="28"/>
      <c r="C82" s="24" t="s">
        <v>15</v>
      </c>
      <c r="D82" s="29" t="s">
        <v>47</v>
      </c>
      <c r="E82" s="30">
        <v>70</v>
      </c>
      <c r="F82" s="31">
        <v>1000</v>
      </c>
      <c r="G82" s="31" cm="1">
        <f t="array" ref="G82">SUM(H82:J82)</f>
        <v>72016</v>
      </c>
      <c r="H82" s="48" cm="1">
        <f t="array" ref="H82">(F82)*(E82)*(1+G155)*(1+H155)*20%</f>
        <v>14000</v>
      </c>
      <c r="I82" s="48" cm="1">
        <f t="array" ref="I82">(F82)*E82*(1+G155)*(1+H155)*(1+I155)*80%</f>
        <v>58016</v>
      </c>
      <c r="J82" s="48" cm="1">
        <f t="array" ref="J82">(F82)*E82*(1+G155)*(1+H155)*(1+I155)*(1+J155)*0%</f>
        <v>0</v>
      </c>
      <c r="K82" s="19"/>
    </row>
    <row r="83" spans="1:11" ht="21.75" customHeight="1">
      <c r="A83" s="16"/>
      <c r="B83" s="24" t="s">
        <v>58</v>
      </c>
      <c r="C83" s="24" t="s">
        <v>14</v>
      </c>
      <c r="D83" s="20"/>
      <c r="E83" s="20"/>
      <c r="F83" s="25"/>
      <c r="G83" s="33" cm="1">
        <f t="array" ref="G83">SUM(H83:J83)</f>
        <v>1</v>
      </c>
      <c r="H83" s="34" cm="1">
        <f t="array" ref="H83">H84/$G84</f>
        <v>1</v>
      </c>
      <c r="I83" s="34" cm="1">
        <f t="array" ref="I83">I84/$G84</f>
        <v>0</v>
      </c>
      <c r="J83" s="34" cm="1">
        <f t="array" ref="J83">J84/$G84</f>
        <v>0</v>
      </c>
      <c r="K83" s="19"/>
    </row>
    <row r="84" spans="1:11" ht="21.75" customHeight="1">
      <c r="A84" s="16"/>
      <c r="B84" s="49"/>
      <c r="C84" s="24" t="s">
        <v>15</v>
      </c>
      <c r="D84" s="29" t="s">
        <v>59</v>
      </c>
      <c r="E84" s="30">
        <v>6</v>
      </c>
      <c r="F84" s="31">
        <v>1200</v>
      </c>
      <c r="G84" s="31" cm="1">
        <f t="array" ref="G84">SUM(H84:J84)</f>
        <v>7200</v>
      </c>
      <c r="H84" s="32" cm="1">
        <f t="array" ref="H84">(F84)*(E84)*(1+G155)*(1+H155)*100%</f>
        <v>7200</v>
      </c>
      <c r="I84" s="32" cm="1">
        <f t="array" ref="I84">(F84)*E84*(1+G155)*(1+H155)*(1+I155)*0%</f>
        <v>0</v>
      </c>
      <c r="J84" s="32" cm="1">
        <f t="array" ref="J84">(F84)*E84*(1+G155)*(1+H155)*(1+I155)*(1+J155)*0%</f>
        <v>0</v>
      </c>
      <c r="K84" s="19"/>
    </row>
    <row r="85" spans="1:11" ht="21.75" customHeight="1">
      <c r="A85" s="16"/>
      <c r="B85" s="24" t="s">
        <v>60</v>
      </c>
      <c r="C85" s="24" t="s">
        <v>14</v>
      </c>
      <c r="D85" s="20"/>
      <c r="E85" s="20"/>
      <c r="F85" s="25"/>
      <c r="G85" s="33" cm="1">
        <f t="array" ref="G85">SUM(H85:J85)</f>
        <v>1</v>
      </c>
      <c r="H85" s="34" cm="1">
        <f t="array" ref="H85">H86/$G86</f>
        <v>0</v>
      </c>
      <c r="I85" s="34" cm="1">
        <f t="array" ref="I85">I86/$G86</f>
        <v>0</v>
      </c>
      <c r="J85" s="34" cm="1">
        <f t="array" ref="J85">J86/$G86</f>
        <v>1</v>
      </c>
      <c r="K85" s="19"/>
    </row>
    <row r="86" spans="1:11" ht="21.75" customHeight="1">
      <c r="A86" s="16"/>
      <c r="B86" s="28"/>
      <c r="C86" s="24" t="s">
        <v>15</v>
      </c>
      <c r="D86" s="29" t="s">
        <v>49</v>
      </c>
      <c r="E86" s="30">
        <v>6</v>
      </c>
      <c r="F86" s="31">
        <v>7500</v>
      </c>
      <c r="G86" s="31" cm="1">
        <f t="array" ref="G86">SUM(H86:J86)</f>
        <v>48251.7</v>
      </c>
      <c r="H86" s="32" cm="1">
        <f t="array" ref="H86">(F86)*(E86)*(1+G155)*(1+H155)*0%</f>
        <v>0</v>
      </c>
      <c r="I86" s="32" cm="1">
        <f t="array" ref="I86">(F86)*E86*(1+G155)*(1+H155)*(1+I155)*0%</f>
        <v>0</v>
      </c>
      <c r="J86" s="32" cm="1">
        <f t="array" ref="J86">(F86)*E86*(1+G155)*(1+H155)*(1+I155)*(1+J155)/100%</f>
        <v>48251.7</v>
      </c>
      <c r="K86" s="19"/>
    </row>
    <row r="87" spans="1:11" ht="21.75" customHeight="1">
      <c r="A87" s="16"/>
      <c r="B87" s="198" t="s">
        <v>61</v>
      </c>
      <c r="C87" s="24" t="s">
        <v>14</v>
      </c>
      <c r="D87" s="20"/>
      <c r="E87" s="20"/>
      <c r="F87" s="25"/>
      <c r="G87" s="33" cm="1">
        <f t="array" ref="G87">SUM(H87:J87)</f>
        <v>1</v>
      </c>
      <c r="H87" s="34" cm="1">
        <f t="array" ref="H87">H88/$G88</f>
        <v>0</v>
      </c>
      <c r="I87" s="34" cm="1">
        <f t="array" ref="I87">I88/$G88</f>
        <v>0</v>
      </c>
      <c r="J87" s="34" cm="1">
        <f t="array" ref="J87">J88/$G88</f>
        <v>1</v>
      </c>
      <c r="K87" s="19"/>
    </row>
    <row r="88" spans="1:11" ht="21.75" customHeight="1">
      <c r="A88" s="16"/>
      <c r="B88" s="28"/>
      <c r="C88" s="24" t="s">
        <v>15</v>
      </c>
      <c r="D88" s="29" t="s">
        <v>47</v>
      </c>
      <c r="E88" s="30">
        <v>26</v>
      </c>
      <c r="F88" s="31">
        <v>1500</v>
      </c>
      <c r="G88" s="31" cm="1">
        <f t="array" ref="G88">SUM(H88:J88)</f>
        <v>41818.14</v>
      </c>
      <c r="H88" s="32" cm="1">
        <f t="array" ref="H88">(F88)*(E88)*(1+G155)*(1+H155)*0%</f>
        <v>0</v>
      </c>
      <c r="I88" s="32" cm="1">
        <f t="array" ref="I88">(F88)*E88*(1+G155)*(1+H155)*(1+I155)*0%</f>
        <v>0</v>
      </c>
      <c r="J88" s="32" cm="1">
        <f t="array" ref="J88">(F88)*E88*(1+G155)*(1+H155)*(1+I155)*(1+J155)/100%</f>
        <v>41818.14</v>
      </c>
      <c r="K88" s="19"/>
    </row>
    <row r="89" spans="1:11" ht="21.75" customHeight="1">
      <c r="A89" s="16"/>
      <c r="B89" s="24" t="s">
        <v>62</v>
      </c>
      <c r="C89" s="24" t="s">
        <v>14</v>
      </c>
      <c r="D89" s="20"/>
      <c r="E89" s="20"/>
      <c r="F89" s="25"/>
      <c r="G89" s="33" cm="1">
        <f t="array" ref="G89">SUM(H89:J89)</f>
        <v>1</v>
      </c>
      <c r="H89" s="34" cm="1">
        <f t="array" ref="H89">H90/$G90</f>
        <v>0</v>
      </c>
      <c r="I89" s="34" cm="1">
        <f t="array" ref="I89">I90/$G90</f>
        <v>0</v>
      </c>
      <c r="J89" s="34" cm="1">
        <f t="array" ref="J89">J90/$G90</f>
        <v>1</v>
      </c>
      <c r="K89" s="19"/>
    </row>
    <row r="90" spans="1:11" ht="21.75" customHeight="1">
      <c r="A90" s="16"/>
      <c r="B90" s="28"/>
      <c r="C90" s="24" t="s">
        <v>15</v>
      </c>
      <c r="D90" s="29" t="s">
        <v>59</v>
      </c>
      <c r="E90" s="30">
        <v>400</v>
      </c>
      <c r="F90" s="31">
        <v>1.8</v>
      </c>
      <c r="G90" s="31" cm="1">
        <f t="array" ref="G90">SUM(H90:J90)</f>
        <v>772.02719999999999</v>
      </c>
      <c r="H90" s="32" cm="1">
        <f t="array" ref="H90">(F90)*(E90)*(1+G155)*(1+H155)*0%</f>
        <v>0</v>
      </c>
      <c r="I90" s="32" cm="1">
        <f t="array" ref="I90">(F90)*E90*(1+G155)*(1+H155)*(1+I155)*0%</f>
        <v>0</v>
      </c>
      <c r="J90" s="32" cm="1">
        <f t="array" ref="J90">(F90)*E90*(1+G155)*(1+H155)*(1+I155)*(1+J155)/100%</f>
        <v>772.02719999999999</v>
      </c>
      <c r="K90" s="19"/>
    </row>
    <row r="91" spans="1:11" ht="21.75" customHeight="1">
      <c r="A91" s="16"/>
      <c r="B91" s="198" t="s">
        <v>63</v>
      </c>
      <c r="C91" s="24" t="s">
        <v>14</v>
      </c>
      <c r="D91" s="20"/>
      <c r="E91" s="20"/>
      <c r="F91" s="25"/>
      <c r="G91" s="33" cm="1">
        <f t="array" ref="G91">SUM(H91:J91)</f>
        <v>1</v>
      </c>
      <c r="H91" s="34" cm="1">
        <f t="array" ref="H91">H92/$G92</f>
        <v>0</v>
      </c>
      <c r="I91" s="34" cm="1">
        <f t="array" ref="I91">I92/$G92</f>
        <v>0</v>
      </c>
      <c r="J91" s="34" cm="1">
        <f t="array" ref="J91">J92/$G92</f>
        <v>1</v>
      </c>
      <c r="K91" s="19"/>
    </row>
    <row r="92" spans="1:11" ht="21.75" customHeight="1">
      <c r="A92" s="16"/>
      <c r="B92" s="49"/>
      <c r="C92" s="24" t="s">
        <v>15</v>
      </c>
      <c r="D92" s="29" t="s">
        <v>47</v>
      </c>
      <c r="E92" s="30">
        <v>26</v>
      </c>
      <c r="F92" s="31">
        <v>1500</v>
      </c>
      <c r="G92" s="31" cm="1">
        <f t="array" ref="G92">SUM(H92:J92)</f>
        <v>41818.14</v>
      </c>
      <c r="H92" s="32" cm="1">
        <f t="array" ref="H92">(F92)*(E92)*(1+G155)*(1+H155)*0%</f>
        <v>0</v>
      </c>
      <c r="I92" s="32" cm="1">
        <f t="array" ref="I92">(F92)*E92*(1+G155)*(1+H155)*(1+I155)*0%</f>
        <v>0</v>
      </c>
      <c r="J92" s="32" cm="1">
        <f t="array" ref="J92">(F92)*E92*(1+G155)*(1+H155)*(1+I155)*(1+J155)/100%</f>
        <v>41818.14</v>
      </c>
      <c r="K92" s="19"/>
    </row>
    <row r="93" spans="1:11" ht="21.75" customHeight="1">
      <c r="A93" s="16"/>
      <c r="B93" s="198" t="s">
        <v>64</v>
      </c>
      <c r="C93" s="24" t="s">
        <v>14</v>
      </c>
      <c r="D93" s="20"/>
      <c r="E93" s="20"/>
      <c r="F93" s="25"/>
      <c r="G93" s="33" cm="1">
        <f t="array" ref="G93">SUM(H93:J93)</f>
        <v>1</v>
      </c>
      <c r="H93" s="34" cm="1">
        <f t="array" ref="H93">H94/$G94</f>
        <v>0</v>
      </c>
      <c r="I93" s="34" cm="1">
        <f t="array" ref="I93">I94/$G94</f>
        <v>0</v>
      </c>
      <c r="J93" s="34" cm="1">
        <f t="array" ref="J93">J94/$G94</f>
        <v>1</v>
      </c>
      <c r="K93" s="19"/>
    </row>
    <row r="94" spans="1:11" ht="21.75" customHeight="1">
      <c r="A94" s="16"/>
      <c r="B94" s="49"/>
      <c r="C94" s="24" t="s">
        <v>15</v>
      </c>
      <c r="D94" s="29" t="s">
        <v>47</v>
      </c>
      <c r="E94" s="30">
        <v>26</v>
      </c>
      <c r="F94" s="31">
        <v>800</v>
      </c>
      <c r="G94" s="31" cm="1">
        <f t="array" ref="G94">SUM(H94:J94)</f>
        <v>22303.007999999998</v>
      </c>
      <c r="H94" s="32" cm="1">
        <f t="array" ref="H94">(F94)*(E94)*(1+G155)*(1+H155)*0%</f>
        <v>0</v>
      </c>
      <c r="I94" s="32" cm="1">
        <f t="array" ref="I94">(F94)*E94*(1+G155)*(1+H155)*(1+I155)*0%</f>
        <v>0</v>
      </c>
      <c r="J94" s="32" cm="1">
        <f t="array" ref="J94">(F94)*E94*(1+G155)*(1+H155)*(1+I155)*(1+J155)/100%</f>
        <v>22303.007999999998</v>
      </c>
      <c r="K94" s="19"/>
    </row>
    <row r="95" spans="1:11" ht="21.75" customHeight="1">
      <c r="A95" s="16"/>
      <c r="B95" s="24" t="s">
        <v>65</v>
      </c>
      <c r="C95" s="24" t="s">
        <v>14</v>
      </c>
      <c r="D95" s="20"/>
      <c r="E95" s="20"/>
      <c r="F95" s="25"/>
      <c r="G95" s="33" cm="1">
        <f t="array" ref="G95">SUM(H95:J95)</f>
        <v>1</v>
      </c>
      <c r="H95" s="34" cm="1">
        <f t="array" ref="H95">H96/$G96</f>
        <v>0</v>
      </c>
      <c r="I95" s="34" cm="1">
        <f t="array" ref="I95">I96/$G96</f>
        <v>0</v>
      </c>
      <c r="J95" s="34" cm="1">
        <f t="array" ref="J95">J96/$G96</f>
        <v>1</v>
      </c>
      <c r="K95" s="19"/>
    </row>
    <row r="96" spans="1:11" ht="21.75" customHeight="1">
      <c r="A96" s="16"/>
      <c r="B96" s="24"/>
      <c r="C96" s="24" t="s">
        <v>15</v>
      </c>
      <c r="D96" s="29" t="s">
        <v>54</v>
      </c>
      <c r="E96" s="30">
        <v>1</v>
      </c>
      <c r="F96" s="31">
        <v>10000</v>
      </c>
      <c r="G96" s="31" cm="1">
        <f t="array" ref="G96">SUM(H96:J96)</f>
        <v>10722.599999999999</v>
      </c>
      <c r="H96" s="32" cm="1">
        <f t="array" ref="H96">(F96)*(E96)*(1+G155)*(1+H155)*0%</f>
        <v>0</v>
      </c>
      <c r="I96" s="32" cm="1">
        <f t="array" ref="I96">(F96)*E96*(1+G155)*(1+H155)*(1+I155)*0%</f>
        <v>0</v>
      </c>
      <c r="J96" s="32" cm="1">
        <f t="array" ref="J96">(F96)*E96*(1+G155)*(1+H155)*(1+I155)*(1+J155)/100%</f>
        <v>10722.599999999999</v>
      </c>
      <c r="K96" s="19"/>
    </row>
    <row r="97" spans="1:11" ht="21.75" customHeight="1">
      <c r="A97" s="16"/>
      <c r="B97" s="24" t="s">
        <v>66</v>
      </c>
      <c r="C97" s="24" t="s">
        <v>14</v>
      </c>
      <c r="D97" s="20"/>
      <c r="E97" s="20"/>
      <c r="F97" s="25"/>
      <c r="G97" s="33" cm="1">
        <f t="array" ref="G97">SUM(H97:J97)</f>
        <v>1</v>
      </c>
      <c r="H97" s="34" cm="1">
        <f t="array" ref="H97">H98/$G98</f>
        <v>0</v>
      </c>
      <c r="I97" s="34" cm="1">
        <f t="array" ref="I97">I98/$G98</f>
        <v>0</v>
      </c>
      <c r="J97" s="34" cm="1">
        <f t="array" ref="J97">J98/$G98</f>
        <v>1</v>
      </c>
      <c r="K97" s="19"/>
    </row>
    <row r="98" spans="1:11" ht="21.75" customHeight="1">
      <c r="A98" s="16"/>
      <c r="B98" s="28"/>
      <c r="C98" s="24" t="s">
        <v>15</v>
      </c>
      <c r="D98" s="29" t="s">
        <v>59</v>
      </c>
      <c r="E98" s="30">
        <v>4</v>
      </c>
      <c r="F98" s="31">
        <v>160</v>
      </c>
      <c r="G98" s="31" cm="1">
        <f t="array" ref="G98">SUM(H98:J98)</f>
        <v>686.24639999999988</v>
      </c>
      <c r="H98" s="32" cm="1">
        <f t="array" ref="H98">(F98)*(E98)*(1+G155)*(1+H155)*0%</f>
        <v>0</v>
      </c>
      <c r="I98" s="48" cm="1">
        <f t="array" ref="I98">(F98)*E98*(1+G155)*(1+H155)*(1+I155)*0%</f>
        <v>0</v>
      </c>
      <c r="J98" s="32" cm="1">
        <f t="array" ref="J98">(F98)*E98*(1+G155)*(1+H155)*(1+I155)*(1+J155)/100%</f>
        <v>686.24639999999988</v>
      </c>
      <c r="K98" s="19"/>
    </row>
    <row r="99" spans="1:11" ht="16" customHeight="1">
      <c r="A99" s="4"/>
      <c r="B99" s="39"/>
      <c r="C99" s="39"/>
      <c r="D99" s="39"/>
      <c r="E99" s="39"/>
      <c r="F99" s="39"/>
      <c r="G99" s="39"/>
      <c r="H99" s="39"/>
      <c r="I99" s="40"/>
      <c r="J99" s="50"/>
      <c r="K99" s="5"/>
    </row>
    <row r="100" spans="1:11" ht="21.75" customHeight="1">
      <c r="A100" s="16"/>
      <c r="B100" s="17" t="s">
        <v>67</v>
      </c>
      <c r="C100" s="218"/>
      <c r="D100" s="200"/>
      <c r="E100" s="200"/>
      <c r="F100" s="219"/>
      <c r="G100" s="18" cm="1">
        <f t="array" ref="G100">SUM(H100:J100)</f>
        <v>391623.33279999997</v>
      </c>
      <c r="H100" s="51" cm="1">
        <f t="array" ref="H100">H101</f>
        <v>0</v>
      </c>
      <c r="I100" s="51" cm="1">
        <f t="array" ref="I100">I101</f>
        <v>294283.57</v>
      </c>
      <c r="J100" s="51" cm="1">
        <f t="array" ref="J100">J101</f>
        <v>97339.762799999982</v>
      </c>
      <c r="K100" s="19"/>
    </row>
    <row r="101" spans="1:11" ht="21.75" customHeight="1">
      <c r="A101" s="16"/>
      <c r="B101" s="17" t="s">
        <v>68</v>
      </c>
      <c r="C101" s="20"/>
      <c r="D101" s="52"/>
      <c r="E101" s="53"/>
      <c r="F101" s="25"/>
      <c r="G101" s="18" cm="1">
        <f t="array" ref="G101">SUM(H101:J101)</f>
        <v>391623.33279999997</v>
      </c>
      <c r="H101" s="51" cm="1">
        <f t="array" ref="H101">SUM(H103,H105,H107,H109,H111,H115,H119,H113,H117,H121)</f>
        <v>0</v>
      </c>
      <c r="I101" s="51" cm="1">
        <f t="array" ref="I101">SUM(I103,I105,I107,I109,I111,I115,I119,I113,I117,I121)</f>
        <v>294283.57</v>
      </c>
      <c r="J101" s="51" cm="1">
        <f t="array" ref="J101">SUM(J103,J105,J107,J109,J111,J115,J119,J113,J117,J121)</f>
        <v>97339.762799999982</v>
      </c>
      <c r="K101" s="19"/>
    </row>
    <row r="102" spans="1:11" ht="21.75" customHeight="1">
      <c r="A102" s="16"/>
      <c r="B102" s="23" t="s">
        <v>69</v>
      </c>
      <c r="C102" s="24" t="s">
        <v>14</v>
      </c>
      <c r="D102" s="20"/>
      <c r="E102" s="20"/>
      <c r="F102" s="25"/>
      <c r="G102" s="26" cm="1">
        <f t="array" ref="G102">SUM(H102:J102)</f>
        <v>1</v>
      </c>
      <c r="H102" s="27" cm="1">
        <f t="array" ref="H102">H103/G103</f>
        <v>0</v>
      </c>
      <c r="I102" s="27" cm="1">
        <f t="array" ref="I102">I103/G103</f>
        <v>0.48140688706587415</v>
      </c>
      <c r="J102" s="27" cm="1">
        <f t="array" ref="J102">J103/G103</f>
        <v>0.5185931129341258</v>
      </c>
      <c r="K102" s="19"/>
    </row>
    <row r="103" spans="1:11" ht="21.75" customHeight="1">
      <c r="A103" s="16"/>
      <c r="B103" s="49"/>
      <c r="C103" s="24" t="s">
        <v>15</v>
      </c>
      <c r="D103" s="29" t="s">
        <v>16</v>
      </c>
      <c r="E103" s="30">
        <v>4</v>
      </c>
      <c r="F103" s="31">
        <v>14500</v>
      </c>
      <c r="G103" s="31" cm="1">
        <f t="array" ref="G103">SUM(H103:J103)</f>
        <v>61160.570800000001</v>
      </c>
      <c r="H103" s="32" cm="1">
        <f t="array" ref="H103">(F103)*(E103)*(1+G155)*(1+H155)*0%</f>
        <v>0</v>
      </c>
      <c r="I103" s="32" cm="1">
        <f t="array" ref="I103">(F103)*E103*(1+G155)*(1+H155)*(1+I155)*49%</f>
        <v>29443.119999999999</v>
      </c>
      <c r="J103" s="32" cm="1">
        <f t="array" ref="J103">(F103)*E103*(1+G155)*(1+H155)*(1+I155)*(1+J155)*51%</f>
        <v>31717.450799999999</v>
      </c>
      <c r="K103" s="19"/>
    </row>
    <row r="104" spans="1:11" ht="21.75" customHeight="1">
      <c r="A104" s="16"/>
      <c r="B104" s="24" t="s">
        <v>70</v>
      </c>
      <c r="C104" s="24" t="s">
        <v>14</v>
      </c>
      <c r="D104" s="20"/>
      <c r="E104" s="20"/>
      <c r="F104" s="31"/>
      <c r="G104" s="26" cm="1">
        <f t="array" ref="G104">SUM(H104:J104)</f>
        <v>1</v>
      </c>
      <c r="H104" s="27" cm="1">
        <f t="array" ref="H104">H105/G105</f>
        <v>0</v>
      </c>
      <c r="I104" s="27" cm="1">
        <f t="array" ref="I104">I105/G105</f>
        <v>0.48140688706587409</v>
      </c>
      <c r="J104" s="27" cm="1">
        <f t="array" ref="J104">J105/G105</f>
        <v>0.51859311293412591</v>
      </c>
      <c r="K104" s="19"/>
    </row>
    <row r="105" spans="1:11" ht="21.75" customHeight="1">
      <c r="A105" s="16"/>
      <c r="B105" s="28"/>
      <c r="C105" s="24" t="s">
        <v>15</v>
      </c>
      <c r="D105" s="29" t="s">
        <v>16</v>
      </c>
      <c r="E105" s="30">
        <v>4</v>
      </c>
      <c r="F105" s="31">
        <v>8000</v>
      </c>
      <c r="G105" s="31" cm="1">
        <f t="array" ref="G105">SUM(H105:J105)</f>
        <v>33743.763200000001</v>
      </c>
      <c r="H105" s="32" cm="1">
        <f t="array" ref="H105">(F105)*(E105)*(1+G155)*(1+H155)*0%</f>
        <v>0</v>
      </c>
      <c r="I105" s="32" cm="1">
        <f t="array" ref="I105">(F105)*E105*(1+G155)*(1+H155)*(1+I155)*49%</f>
        <v>16244.48</v>
      </c>
      <c r="J105" s="32" cm="1">
        <f t="array" ref="J105">(F105)*E105*(1+G155)*(1+H155)*(1+I155)*(1+J155)*51%</f>
        <v>17499.283200000002</v>
      </c>
      <c r="K105" s="19"/>
    </row>
    <row r="106" spans="1:11" ht="21.75" customHeight="1">
      <c r="A106" s="16"/>
      <c r="B106" s="24" t="s">
        <v>71</v>
      </c>
      <c r="C106" s="24" t="s">
        <v>14</v>
      </c>
      <c r="D106" s="20"/>
      <c r="E106" s="20"/>
      <c r="F106" s="31"/>
      <c r="G106" s="26" cm="1">
        <f t="array" ref="G106">SUM(H106:J106)</f>
        <v>1</v>
      </c>
      <c r="H106" s="27" cm="1">
        <f t="array" ref="H106">H107/G107</f>
        <v>0</v>
      </c>
      <c r="I106" s="27" cm="1">
        <f t="array" ref="I106">I107/G107</f>
        <v>0.4814068870658742</v>
      </c>
      <c r="J106" s="27" cm="1">
        <f t="array" ref="J106">J107/G107</f>
        <v>0.5185931129341258</v>
      </c>
      <c r="K106" s="19"/>
    </row>
    <row r="107" spans="1:11" ht="21.75" customHeight="1">
      <c r="A107" s="16"/>
      <c r="B107" s="28"/>
      <c r="C107" s="24" t="s">
        <v>15</v>
      </c>
      <c r="D107" s="29" t="s">
        <v>16</v>
      </c>
      <c r="E107" s="30">
        <v>8</v>
      </c>
      <c r="F107" s="31">
        <v>6000</v>
      </c>
      <c r="G107" s="31" cm="1">
        <f t="array" ref="G107">SUM(H107:J107)</f>
        <v>50615.644799999995</v>
      </c>
      <c r="H107" s="32" cm="1">
        <f t="array" ref="H107">(F107)*(E107)*(1+G155)*(1+H155)*0%</f>
        <v>0</v>
      </c>
      <c r="I107" s="32" cm="1">
        <f t="array" ref="I107">(F107)*E107*(1+G155)*(1+H155)*(1+I155)*49%</f>
        <v>24366.720000000001</v>
      </c>
      <c r="J107" s="32" cm="1">
        <f t="array" ref="J107">(F107)*E107*(1+G155)*(1+H155)*(1+I155)*(1+J155)*51%</f>
        <v>26248.924799999997</v>
      </c>
      <c r="K107" s="19"/>
    </row>
    <row r="108" spans="1:11" ht="21.75" customHeight="1">
      <c r="A108" s="16"/>
      <c r="B108" s="24" t="s">
        <v>72</v>
      </c>
      <c r="C108" s="24" t="s">
        <v>14</v>
      </c>
      <c r="D108" s="20"/>
      <c r="E108" s="20"/>
      <c r="F108" s="31"/>
      <c r="G108" s="26" cm="1">
        <f t="array" ref="G108">SUM(H108:J108)</f>
        <v>1</v>
      </c>
      <c r="H108" s="27" cm="1">
        <f t="array" ref="H108">H109/G109</f>
        <v>0</v>
      </c>
      <c r="I108" s="27" cm="1">
        <f t="array" ref="I108">I109/G109</f>
        <v>0.48140688706587415</v>
      </c>
      <c r="J108" s="27" cm="1">
        <f t="array" ref="J108">J109/G109</f>
        <v>0.5185931129341258</v>
      </c>
      <c r="K108" s="19"/>
    </row>
    <row r="109" spans="1:11" ht="21.75" customHeight="1">
      <c r="A109" s="16"/>
      <c r="B109" s="47"/>
      <c r="C109" s="24" t="s">
        <v>15</v>
      </c>
      <c r="D109" s="29" t="s">
        <v>16</v>
      </c>
      <c r="E109" s="30">
        <v>8</v>
      </c>
      <c r="F109" s="31">
        <v>5000</v>
      </c>
      <c r="G109" s="31" cm="1">
        <f t="array" ref="G109">SUM(H109:J109)</f>
        <v>42179.703999999998</v>
      </c>
      <c r="H109" s="32" cm="1">
        <f t="array" ref="H109">(F109)*(E109)*(1+G155)*(1+H155)*0%</f>
        <v>0</v>
      </c>
      <c r="I109" s="32" cm="1">
        <f t="array" ref="I109">(F109)*E109*(1+G155)*(1+H155)*(1+I155)*49%</f>
        <v>20305.599999999999</v>
      </c>
      <c r="J109" s="32" cm="1">
        <f t="array" ref="J109">(F109)*E109*(1+G155)*(1+H155)*(1+I155)*(1+J155)*51%</f>
        <v>21874.103999999996</v>
      </c>
      <c r="K109" s="19"/>
    </row>
    <row r="110" spans="1:11" ht="21.75" customHeight="1">
      <c r="A110" s="16"/>
      <c r="B110" s="24" t="s">
        <v>73</v>
      </c>
      <c r="C110" s="24" t="s">
        <v>14</v>
      </c>
      <c r="D110" s="20"/>
      <c r="E110" s="20"/>
      <c r="F110" s="25"/>
      <c r="G110" s="33" cm="1">
        <f t="array" ref="G110">SUM(H110:J110)</f>
        <v>1</v>
      </c>
      <c r="H110" s="34" cm="1">
        <f t="array" ref="H110">H111/$G111</f>
        <v>0</v>
      </c>
      <c r="I110" s="34" cm="1">
        <f t="array" ref="I110">I111/$G111</f>
        <v>1</v>
      </c>
      <c r="J110" s="34" cm="1">
        <f t="array" ref="J110">J111/$G111</f>
        <v>0</v>
      </c>
      <c r="K110" s="19"/>
    </row>
    <row r="111" spans="1:11" ht="21.75" customHeight="1">
      <c r="A111" s="16"/>
      <c r="B111" s="36"/>
      <c r="C111" s="24" t="s">
        <v>15</v>
      </c>
      <c r="D111" s="29" t="s">
        <v>24</v>
      </c>
      <c r="E111" s="30">
        <v>6</v>
      </c>
      <c r="F111" s="31">
        <v>7190.68</v>
      </c>
      <c r="G111" s="31" cm="1">
        <f t="array" ref="G111">SUM(H111:J111)</f>
        <v>44697.266880000003</v>
      </c>
      <c r="H111" s="48" cm="1">
        <f t="array" ref="H111">(F111)*(E111)*(1+G155)*(1+H155)*0%</f>
        <v>0</v>
      </c>
      <c r="I111" s="48" cm="1">
        <f t="array" ref="I111">(F111)*E111*(1+G155)*(1+H155)*(1+I155)*100%</f>
        <v>44697.266880000003</v>
      </c>
      <c r="J111" s="48" cm="1">
        <f t="array" ref="J111">(F111)*E111*(1+G155)*(1+H155)*(1+I155)*(1+J155)*0%</f>
        <v>0</v>
      </c>
      <c r="K111" s="19"/>
    </row>
    <row r="112" spans="1:11" ht="21.75" customHeight="1">
      <c r="A112" s="16"/>
      <c r="B112" s="24" t="s">
        <v>74</v>
      </c>
      <c r="C112" s="24" t="s">
        <v>14</v>
      </c>
      <c r="D112" s="20"/>
      <c r="E112" s="20"/>
      <c r="F112" s="25"/>
      <c r="G112" s="33" cm="1">
        <f t="array" ref="G112">SUM(H112:J112)</f>
        <v>1</v>
      </c>
      <c r="H112" s="34" cm="1">
        <f t="array" ref="H112">H113/$G113</f>
        <v>0</v>
      </c>
      <c r="I112" s="34" cm="1">
        <f t="array" ref="I112">I113/$G113</f>
        <v>1</v>
      </c>
      <c r="J112" s="34" cm="1">
        <f t="array" ref="J112">J113/$G113</f>
        <v>0</v>
      </c>
      <c r="K112" s="19"/>
    </row>
    <row r="113" spans="1:11" ht="21.75" customHeight="1">
      <c r="A113" s="16"/>
      <c r="B113" s="36"/>
      <c r="C113" s="24" t="s">
        <v>15</v>
      </c>
      <c r="D113" s="29" t="s">
        <v>24</v>
      </c>
      <c r="E113" s="30">
        <v>20</v>
      </c>
      <c r="F113" s="31">
        <v>3407.82</v>
      </c>
      <c r="G113" s="31" cm="1">
        <f t="array" ref="G113">SUM(H113:J113)</f>
        <v>70610.030400000018</v>
      </c>
      <c r="H113" s="48" cm="1">
        <f t="array" ref="H113">(F113)*(E113)*(1+G155)*(1+H155)*0%</f>
        <v>0</v>
      </c>
      <c r="I113" s="48" cm="1">
        <f t="array" ref="I113">(F113)*E113*(1+G155)*(1+H155)*(1+I155)*100%</f>
        <v>70610.030400000018</v>
      </c>
      <c r="J113" s="48" cm="1">
        <f t="array" ref="J113">(F113)*E113*(1+G155)*(1+H155)*(1+I155)*(1+J155)*0%</f>
        <v>0</v>
      </c>
      <c r="K113" s="19"/>
    </row>
    <row r="114" spans="1:11" ht="21.75" customHeight="1">
      <c r="A114" s="16"/>
      <c r="B114" s="24" t="s">
        <v>75</v>
      </c>
      <c r="C114" s="24" t="s">
        <v>14</v>
      </c>
      <c r="D114" s="20"/>
      <c r="E114" s="20"/>
      <c r="F114" s="25"/>
      <c r="G114" s="33" cm="1">
        <f t="array" ref="G114">SUM(H114:J114)</f>
        <v>1</v>
      </c>
      <c r="H114" s="34" cm="1">
        <f t="array" ref="H114">H115/$G115</f>
        <v>0</v>
      </c>
      <c r="I114" s="34" cm="1">
        <f t="array" ref="I114">I115/$G115</f>
        <v>1</v>
      </c>
      <c r="J114" s="34" cm="1">
        <f t="array" ref="J114">J115/$G115</f>
        <v>0</v>
      </c>
      <c r="K114" s="19"/>
    </row>
    <row r="115" spans="1:11" ht="21.75" customHeight="1">
      <c r="A115" s="16"/>
      <c r="B115" s="49"/>
      <c r="C115" s="24" t="s">
        <v>15</v>
      </c>
      <c r="D115" s="29" t="s">
        <v>24</v>
      </c>
      <c r="E115" s="30">
        <v>20</v>
      </c>
      <c r="F115" s="31">
        <v>1455.09</v>
      </c>
      <c r="G115" s="31" cm="1">
        <f t="array" ref="G115">SUM(H115:J115)</f>
        <v>30149.464800000002</v>
      </c>
      <c r="H115" s="48" cm="1">
        <f t="array" ref="H115">(F115)*(E115)*(1+G155)*(1+H155)*0%</f>
        <v>0</v>
      </c>
      <c r="I115" s="48" cm="1">
        <f t="array" ref="I115">(F115)*E115*(1+G155)*(1+H155)*(1+I155)*100%</f>
        <v>30149.464800000002</v>
      </c>
      <c r="J115" s="48" cm="1">
        <f t="array" ref="J115">(F115)*E115*(1+G155)*(1+H155)*(1+I155)*(1+J155)*0%</f>
        <v>0</v>
      </c>
      <c r="K115" s="19"/>
    </row>
    <row r="116" spans="1:11" ht="21.75" customHeight="1">
      <c r="A116" s="16"/>
      <c r="B116" s="24" t="s">
        <v>76</v>
      </c>
      <c r="C116" s="24" t="s">
        <v>14</v>
      </c>
      <c r="D116" s="20"/>
      <c r="E116" s="20"/>
      <c r="F116" s="25"/>
      <c r="G116" s="33" cm="1">
        <f t="array" ref="G116">SUM(H116:J116)</f>
        <v>1</v>
      </c>
      <c r="H116" s="34" cm="1">
        <f t="array" ref="H116">H117/$G117</f>
        <v>0</v>
      </c>
      <c r="I116" s="34" cm="1">
        <f t="array" ref="I116">I117/$G117</f>
        <v>1</v>
      </c>
      <c r="J116" s="34" cm="1">
        <f t="array" ref="J116">J117/$G117</f>
        <v>0</v>
      </c>
      <c r="K116" s="19"/>
    </row>
    <row r="117" spans="1:11" ht="21.75" customHeight="1">
      <c r="A117" s="16"/>
      <c r="B117" s="28"/>
      <c r="C117" s="24" t="s">
        <v>15</v>
      </c>
      <c r="D117" s="29" t="s">
        <v>24</v>
      </c>
      <c r="E117" s="30">
        <v>8</v>
      </c>
      <c r="F117" s="31">
        <v>2037.5</v>
      </c>
      <c r="G117" s="31" cm="1">
        <f t="array" ref="G117">SUM(H117:J117)</f>
        <v>16886.8</v>
      </c>
      <c r="H117" s="48" cm="1">
        <f t="array" ref="H117">(F117)*(E117)*(1+G155)*(1+H155)*0%</f>
        <v>0</v>
      </c>
      <c r="I117" s="48" cm="1">
        <f t="array" ref="I117">(F117)*E117*(1+G155)*(1+H155)*(1+I155)*100%</f>
        <v>16886.8</v>
      </c>
      <c r="J117" s="48" cm="1">
        <f t="array" ref="J117">(F117)*E117*(1+G155)*(1+H155)*(1+I155)*(1+J155)*0%</f>
        <v>0</v>
      </c>
      <c r="K117" s="19"/>
    </row>
    <row r="118" spans="1:11" ht="21.75" customHeight="1">
      <c r="A118" s="16"/>
      <c r="B118" s="24" t="s">
        <v>77</v>
      </c>
      <c r="C118" s="24" t="s">
        <v>14</v>
      </c>
      <c r="D118" s="20"/>
      <c r="E118" s="20"/>
      <c r="F118" s="25"/>
      <c r="G118" s="33" cm="1">
        <f t="array" ref="G118">SUM(H118:J118)</f>
        <v>1</v>
      </c>
      <c r="H118" s="34" cm="1">
        <f t="array" ref="H118">H119/$G119</f>
        <v>0</v>
      </c>
      <c r="I118" s="34" cm="1">
        <f t="array" ref="I118">I119/$G119</f>
        <v>1</v>
      </c>
      <c r="J118" s="34" cm="1">
        <f t="array" ref="J118">J119/$G119</f>
        <v>0</v>
      </c>
      <c r="K118" s="19"/>
    </row>
    <row r="119" spans="1:11" ht="21.75" customHeight="1">
      <c r="A119" s="16"/>
      <c r="B119" s="28"/>
      <c r="C119" s="24" t="s">
        <v>15</v>
      </c>
      <c r="D119" s="29" t="s">
        <v>24</v>
      </c>
      <c r="E119" s="30">
        <v>6</v>
      </c>
      <c r="F119" s="31">
        <v>3355.87</v>
      </c>
      <c r="G119" s="31" cm="1">
        <f t="array" ref="G119">SUM(H119:J119)</f>
        <v>20860.087920000002</v>
      </c>
      <c r="H119" s="48" cm="1">
        <f t="array" ref="H119">(F119)*(E119)*(1+G155)*(1+H155)*0%</f>
        <v>0</v>
      </c>
      <c r="I119" s="48" cm="1">
        <f t="array" ref="I119">(F119)*E119*(1+G155)*(1+H155)*(1+I155)*100%</f>
        <v>20860.087920000002</v>
      </c>
      <c r="J119" s="48" cm="1">
        <f t="array" ref="J119">(F119)*E119*(1+G155)*(1+H155)*(1+I155)*(1+J155)*0%</f>
        <v>0</v>
      </c>
      <c r="K119" s="19"/>
    </row>
    <row r="120" spans="1:11" ht="21.75" customHeight="1">
      <c r="A120" s="16"/>
      <c r="B120" s="24" t="s">
        <v>78</v>
      </c>
      <c r="C120" s="24" t="s">
        <v>14</v>
      </c>
      <c r="D120" s="20"/>
      <c r="E120" s="20"/>
      <c r="F120" s="25"/>
      <c r="G120" s="33">
        <v>1</v>
      </c>
      <c r="H120" s="34" cm="1">
        <f t="array" ref="H120">H121/$G121</f>
        <v>0</v>
      </c>
      <c r="I120" s="34" cm="1">
        <f t="array" ref="I120">I121/$G121</f>
        <v>1</v>
      </c>
      <c r="J120" s="34" cm="1">
        <f t="array" ref="J120">J121/$G121</f>
        <v>0</v>
      </c>
      <c r="K120" s="19"/>
    </row>
    <row r="121" spans="1:11" ht="21.75" customHeight="1">
      <c r="A121" s="16"/>
      <c r="B121" s="24"/>
      <c r="C121" s="24" t="s">
        <v>15</v>
      </c>
      <c r="D121" s="29" t="s">
        <v>79</v>
      </c>
      <c r="E121" s="30">
        <v>1</v>
      </c>
      <c r="F121" s="31">
        <v>20000</v>
      </c>
      <c r="G121" s="31" cm="1">
        <f t="array" ref="G121">SUM(H121:J121)</f>
        <v>20720</v>
      </c>
      <c r="H121" s="32" cm="1">
        <f t="array" ref="H121">(F121)*(E121)*(1+G155)*(1+H155)*0%</f>
        <v>0</v>
      </c>
      <c r="I121" s="48" cm="1">
        <f t="array" ref="I121">(F121)*E121*(1+G155)*(1+H155)*(1+I155)*100%</f>
        <v>20720</v>
      </c>
      <c r="J121" s="54"/>
      <c r="K121" s="19"/>
    </row>
    <row r="122" spans="1:11" ht="16" customHeight="1">
      <c r="A122" s="55"/>
      <c r="B122" s="56"/>
      <c r="C122" s="39"/>
      <c r="D122" s="39"/>
      <c r="E122" s="39"/>
      <c r="F122" s="39"/>
      <c r="G122" s="39"/>
      <c r="H122" s="39"/>
      <c r="I122" s="40"/>
      <c r="J122" s="50"/>
      <c r="K122" s="5"/>
    </row>
    <row r="123" spans="1:11" ht="21.75" customHeight="1">
      <c r="A123" s="16"/>
      <c r="B123" s="17" t="s">
        <v>80</v>
      </c>
      <c r="C123" s="216"/>
      <c r="D123" s="217"/>
      <c r="E123" s="217"/>
      <c r="F123" s="217"/>
      <c r="G123" s="18" cm="1">
        <f t="array" ref="G123">SUM(H123:J123)</f>
        <v>872181.84675733338</v>
      </c>
      <c r="H123" s="51" cm="1">
        <f t="array" ref="H123">H124</f>
        <v>235851.02346666669</v>
      </c>
      <c r="I123" s="51" cm="1">
        <f t="array" ref="I123">I124</f>
        <v>376429.52346666669</v>
      </c>
      <c r="J123" s="51" cm="1">
        <f t="array" ref="J123">J124</f>
        <v>259901.29982400002</v>
      </c>
      <c r="K123" s="19"/>
    </row>
    <row r="124" spans="1:11" ht="21.75" customHeight="1">
      <c r="A124" s="16"/>
      <c r="B124" s="17" t="s">
        <v>81</v>
      </c>
      <c r="C124" s="20"/>
      <c r="D124" s="52"/>
      <c r="E124" s="53"/>
      <c r="F124" s="25"/>
      <c r="G124" s="18" cm="1">
        <f t="array" ref="G124">SUM(H124:J124)</f>
        <v>872181.84675733338</v>
      </c>
      <c r="H124" s="51" cm="1">
        <f t="array" ref="H124">SUM(H126,H128,H132,H134,H130)</f>
        <v>235851.02346666669</v>
      </c>
      <c r="I124" s="51" cm="1">
        <f t="array" ref="I124">SUM(I126,I128,I132,I134,I130)</f>
        <v>376429.52346666669</v>
      </c>
      <c r="J124" s="51" cm="1">
        <f t="array" ref="J124">SUM(J126,J128,J132,J134,J130)</f>
        <v>259901.29982400002</v>
      </c>
      <c r="K124" s="19"/>
    </row>
    <row r="125" spans="1:11" ht="21.75" customHeight="1">
      <c r="A125" s="16"/>
      <c r="B125" s="24" t="s">
        <v>82</v>
      </c>
      <c r="C125" s="24" t="s">
        <v>14</v>
      </c>
      <c r="D125" s="20"/>
      <c r="E125" s="20"/>
      <c r="F125" s="25"/>
      <c r="G125" s="33" cm="1">
        <f t="array" ref="G125">SUM(H125:J125)</f>
        <v>1</v>
      </c>
      <c r="H125" s="34" cm="1">
        <f t="array" ref="H125">H126/$G126</f>
        <v>0.39721946375372391</v>
      </c>
      <c r="I125" s="34" cm="1">
        <f t="array" ref="I125">I126/$G126</f>
        <v>0.39721946375372391</v>
      </c>
      <c r="J125" s="34" cm="1">
        <f t="array" ref="J125">J126/$G126</f>
        <v>0.20556107249255212</v>
      </c>
      <c r="K125" s="19"/>
    </row>
    <row r="126" spans="1:11" ht="21.75" customHeight="1">
      <c r="A126" s="16"/>
      <c r="B126" s="17"/>
      <c r="C126" s="24" t="s">
        <v>15</v>
      </c>
      <c r="D126" s="29" t="s">
        <v>83</v>
      </c>
      <c r="E126" s="30">
        <v>136</v>
      </c>
      <c r="F126" s="31" cm="1">
        <f t="array" ref="F126">'Memória de Cálculo'!F17</f>
        <v>1737.4166666666665</v>
      </c>
      <c r="G126" s="31" cm="1">
        <f t="array" ref="G126">SUM(H126:J126)</f>
        <v>246508.62407733337</v>
      </c>
      <c r="H126" s="48" cm="1">
        <f t="array" ref="H126">(F126)*(E126)*(1+G155)*(1+H155)*(1+I155)*40%</f>
        <v>97918.02346666668</v>
      </c>
      <c r="I126" s="48" cm="1">
        <f t="array" ref="I126">(F126)*E126*(1+G155)*(1+H155)*(1+I155)*40%</f>
        <v>97918.02346666668</v>
      </c>
      <c r="J126" s="48" cm="1">
        <f t="array" ref="J126">(F126)*E126*(1+G155)*(1+H155)*(1+I155)*(1+J155)*20%</f>
        <v>50672.577144000003</v>
      </c>
      <c r="K126" s="19"/>
    </row>
    <row r="127" spans="1:11" ht="21.75" customHeight="1">
      <c r="A127" s="16"/>
      <c r="B127" s="23" t="s">
        <v>84</v>
      </c>
      <c r="C127" s="24" t="s">
        <v>14</v>
      </c>
      <c r="D127" s="20"/>
      <c r="E127" s="20"/>
      <c r="F127" s="25"/>
      <c r="G127" s="33" cm="1">
        <f t="array" ref="G127">SUM(H127:J127)</f>
        <v>1</v>
      </c>
      <c r="H127" s="34" cm="1">
        <f t="array" ref="H127">H128/$G128</f>
        <v>0.14402608600469718</v>
      </c>
      <c r="I127" s="34" cm="1">
        <f t="array" ref="I127">I128/$G128</f>
        <v>0.54710709203650965</v>
      </c>
      <c r="J127" s="34" cm="1">
        <f t="array" ref="J127">J128/$G128</f>
        <v>0.30886682195879317</v>
      </c>
      <c r="K127" s="19"/>
    </row>
    <row r="128" spans="1:11" ht="21.75" customHeight="1">
      <c r="A128" s="16"/>
      <c r="B128" s="23"/>
      <c r="C128" s="24" t="s">
        <v>15</v>
      </c>
      <c r="D128" s="29" t="s">
        <v>21</v>
      </c>
      <c r="E128" s="30">
        <v>15</v>
      </c>
      <c r="F128" s="31">
        <v>9500</v>
      </c>
      <c r="G128" s="31" cm="1">
        <f t="array" ref="G128">SUM(H128:J128)</f>
        <v>148410.61499999999</v>
      </c>
      <c r="H128" s="48" cm="1">
        <f t="array" ref="H128">(F128)*(E128)*(1+G155)*(1+H155)*15%</f>
        <v>21375</v>
      </c>
      <c r="I128" s="48" cm="1">
        <f t="array" ref="I128">(F128)*E128*(1+G155)*(1+H155)*(1+I155)*55%</f>
        <v>81196.5</v>
      </c>
      <c r="J128" s="48" cm="1">
        <f t="array" ref="J128">(F128)*E128*(1+G155)*(1+H155)*(1+I155)*(1+J155)*30%</f>
        <v>45839.114999999998</v>
      </c>
      <c r="K128" s="19"/>
    </row>
    <row r="129" spans="1:11" ht="21.75" customHeight="1">
      <c r="A129" s="16"/>
      <c r="B129" s="23" t="s">
        <v>85</v>
      </c>
      <c r="C129" s="24" t="s">
        <v>14</v>
      </c>
      <c r="D129" s="20"/>
      <c r="E129" s="20"/>
      <c r="F129" s="25"/>
      <c r="G129" s="33" cm="1">
        <f t="array" ref="G129">SUM(H129:J129)</f>
        <v>1</v>
      </c>
      <c r="H129" s="34" cm="1">
        <f t="array" ref="H129">H130/$G130</f>
        <v>0.47258404907312762</v>
      </c>
      <c r="I129" s="34" cm="1">
        <f t="array" ref="I129">I130/$G130</f>
        <v>0</v>
      </c>
      <c r="J129" s="34" cm="1">
        <f t="array" ref="J129">J130/$G130</f>
        <v>0.52741595092687232</v>
      </c>
      <c r="K129" s="19"/>
    </row>
    <row r="130" spans="1:11" ht="21.75" customHeight="1">
      <c r="A130" s="16"/>
      <c r="B130" s="23"/>
      <c r="C130" s="24" t="s">
        <v>15</v>
      </c>
      <c r="D130" s="29" t="s">
        <v>47</v>
      </c>
      <c r="E130" s="30">
        <v>128</v>
      </c>
      <c r="F130" s="31">
        <v>600</v>
      </c>
      <c r="G130" s="31" cm="1">
        <f t="array" ref="G130">SUM(H130:J130)</f>
        <v>79630.279680000007</v>
      </c>
      <c r="H130" s="48" cm="1">
        <f t="array" ref="H130">(F130)*(E130)*(1+G155)*(1+H155)*49%</f>
        <v>37632</v>
      </c>
      <c r="I130" s="48" cm="1">
        <f t="array" ref="I130">(F130)*E130*(1+G155)*(1+H155)*(1+I155)*0%</f>
        <v>0</v>
      </c>
      <c r="J130" s="48" cm="1">
        <f t="array" ref="J130">(F130)*E130*(1+G155)*(1+H155)*(1+I155)*(1+J155)*51%</f>
        <v>41998.27968</v>
      </c>
      <c r="K130" s="19"/>
    </row>
    <row r="131" spans="1:11" ht="21.75" customHeight="1">
      <c r="A131" s="16"/>
      <c r="B131" s="23" t="s">
        <v>86</v>
      </c>
      <c r="C131" s="24" t="s">
        <v>14</v>
      </c>
      <c r="D131" s="20"/>
      <c r="E131" s="20"/>
      <c r="F131" s="25"/>
      <c r="G131" s="33" cm="1">
        <f t="array" ref="G131">SUM(H131:J131)</f>
        <v>1</v>
      </c>
      <c r="H131" s="34" cm="1">
        <f t="array" ref="H131">H132/$G132</f>
        <v>0</v>
      </c>
      <c r="I131" s="34" cm="1">
        <f t="array" ref="I131">I132/$G132</f>
        <v>0</v>
      </c>
      <c r="J131" s="34" cm="1">
        <f t="array" ref="J131">J132/$G132</f>
        <v>1</v>
      </c>
      <c r="K131" s="19"/>
    </row>
    <row r="132" spans="1:11" ht="21.75" customHeight="1">
      <c r="A132" s="16"/>
      <c r="B132" s="28"/>
      <c r="C132" s="24" t="s">
        <v>15</v>
      </c>
      <c r="D132" s="29" t="s">
        <v>47</v>
      </c>
      <c r="E132" s="30">
        <v>1</v>
      </c>
      <c r="F132" s="31">
        <v>2800</v>
      </c>
      <c r="G132" s="31" cm="1">
        <f t="array" ref="G132">SUM(H132:J132)</f>
        <v>3002.328</v>
      </c>
      <c r="H132" s="48" cm="1">
        <f t="array" ref="H132">(F132)*(E132)*(1+G155)*(1+H155)*0%</f>
        <v>0</v>
      </c>
      <c r="I132" s="48" cm="1">
        <f t="array" ref="I132">(F132)*E132*(1+G155)*(1+H155)*(1+I155)*0%</f>
        <v>0</v>
      </c>
      <c r="J132" s="48" cm="1">
        <f t="array" ref="J132">(F132)*E132*(1+G155)*(1+H155)*(1+I155)*(1+J155)*100%</f>
        <v>3002.328</v>
      </c>
      <c r="K132" s="19"/>
    </row>
    <row r="133" spans="1:11" ht="21.4" customHeight="1">
      <c r="A133" s="16"/>
      <c r="B133" s="24" t="s">
        <v>87</v>
      </c>
      <c r="C133" s="24" t="s">
        <v>14</v>
      </c>
      <c r="D133" s="20"/>
      <c r="E133" s="20"/>
      <c r="F133" s="25"/>
      <c r="G133" s="33" cm="1">
        <f t="array" ref="G133">SUM(H133:J133)</f>
        <v>1</v>
      </c>
      <c r="H133" s="34" cm="1">
        <f t="array" ref="H133">H134/$G134</f>
        <v>0.2</v>
      </c>
      <c r="I133" s="34" cm="1">
        <f t="array" ref="I133">I134/$G134</f>
        <v>0.5</v>
      </c>
      <c r="J133" s="34" cm="1">
        <f t="array" ref="J133">J134/$G134</f>
        <v>0.3</v>
      </c>
      <c r="K133" s="19"/>
    </row>
    <row r="134" spans="1:11" ht="21.75" customHeight="1">
      <c r="A134" s="16"/>
      <c r="B134" s="24"/>
      <c r="C134" s="24" t="s">
        <v>15</v>
      </c>
      <c r="D134" s="29" t="s">
        <v>88</v>
      </c>
      <c r="E134" s="30">
        <v>1178</v>
      </c>
      <c r="F134" s="31">
        <v>335</v>
      </c>
      <c r="G134" s="31" cm="1">
        <f t="array" ref="G134">SUM(H134:J134)</f>
        <v>394630</v>
      </c>
      <c r="H134" s="48" cm="1">
        <f t="array" ref="H134">(F134)*(E134)*20%</f>
        <v>78926</v>
      </c>
      <c r="I134" s="48" cm="1">
        <f t="array" ref="I134">(F134)*E134*50%</f>
        <v>197315</v>
      </c>
      <c r="J134" s="48" cm="1">
        <f t="array" ref="J134">(F134)*E134*30%</f>
        <v>118389</v>
      </c>
      <c r="K134" s="19"/>
    </row>
    <row r="135" spans="1:11" ht="16" customHeight="1">
      <c r="A135" s="55"/>
      <c r="B135" s="56"/>
      <c r="C135" s="39"/>
      <c r="D135" s="39"/>
      <c r="E135" s="39"/>
      <c r="F135" s="39"/>
      <c r="G135" s="39"/>
      <c r="H135" s="39"/>
      <c r="I135" s="40"/>
      <c r="J135" s="50"/>
      <c r="K135" s="5"/>
    </row>
    <row r="136" spans="1:11" ht="21.25" customHeight="1">
      <c r="A136" s="16"/>
      <c r="B136" s="17" t="s">
        <v>89</v>
      </c>
      <c r="C136" s="216"/>
      <c r="D136" s="217"/>
      <c r="E136" s="217"/>
      <c r="F136" s="217"/>
      <c r="G136" s="18" cm="1">
        <f t="array" ref="G136">SUM(H136:J136)</f>
        <v>484275.12</v>
      </c>
      <c r="H136" s="51" cm="1">
        <f t="array" ref="H136">H137</f>
        <v>28000</v>
      </c>
      <c r="I136" s="51" cm="1">
        <f t="array" ref="I136">I137</f>
        <v>14504</v>
      </c>
      <c r="J136" s="51" cm="1">
        <f t="array" ref="J136">J137</f>
        <v>441771.12</v>
      </c>
      <c r="K136" s="19"/>
    </row>
    <row r="137" spans="1:11" ht="21.25" customHeight="1">
      <c r="A137" s="16"/>
      <c r="B137" s="57" t="s">
        <v>90</v>
      </c>
      <c r="C137" s="24"/>
      <c r="D137" s="20"/>
      <c r="E137" s="20"/>
      <c r="F137" s="25"/>
      <c r="G137" s="18" cm="1">
        <f t="array" ref="G137">SUM(H137:J137)</f>
        <v>484275.12</v>
      </c>
      <c r="H137" s="51" cm="1">
        <f t="array" ref="H137">SUM(H139,H141,H143,H145,H147,H149)</f>
        <v>28000</v>
      </c>
      <c r="I137" s="51" cm="1">
        <f t="array" ref="I137">SUM(I139,I141,I143,I145,I147,I149)</f>
        <v>14504</v>
      </c>
      <c r="J137" s="51" cm="1">
        <f t="array" ref="J137">SUM(J139,J141,J143,J145,J147,J149)</f>
        <v>441771.12</v>
      </c>
      <c r="K137" s="19"/>
    </row>
    <row r="138" spans="1:11" ht="21.75" customHeight="1">
      <c r="A138" s="16"/>
      <c r="B138" s="23" t="s">
        <v>91</v>
      </c>
      <c r="C138" s="24" t="s">
        <v>14</v>
      </c>
      <c r="D138" s="20"/>
      <c r="E138" s="20"/>
      <c r="F138" s="25"/>
      <c r="G138" s="33" cm="1">
        <f t="array" ref="G138">SUM(H138:J138)</f>
        <v>1</v>
      </c>
      <c r="H138" s="34" cm="1">
        <f t="array" ref="H138">H139/$G139</f>
        <v>0</v>
      </c>
      <c r="I138" s="34" cm="1">
        <f t="array" ref="I138">I139/$G139</f>
        <v>0</v>
      </c>
      <c r="J138" s="34" cm="1">
        <f t="array" ref="J138">J139/$G139</f>
        <v>1</v>
      </c>
      <c r="K138" s="19"/>
    </row>
    <row r="139" spans="1:11" ht="21.65" customHeight="1">
      <c r="A139" s="16"/>
      <c r="B139" s="28"/>
      <c r="C139" s="24" t="s">
        <v>15</v>
      </c>
      <c r="D139" s="29" t="s">
        <v>16</v>
      </c>
      <c r="E139" s="30">
        <v>12</v>
      </c>
      <c r="F139" s="31">
        <v>8000</v>
      </c>
      <c r="G139" s="31" cm="1">
        <f t="array" ref="G139">SUM(H139:J139)</f>
        <v>102936.95999999999</v>
      </c>
      <c r="H139" s="48" cm="1">
        <f t="array" ref="H139">(F139)*(E139)*(1+G155)*(1+H155)*0%</f>
        <v>0</v>
      </c>
      <c r="I139" s="48" cm="1">
        <f t="array" ref="I139">(F139)*E139*(1+G155)*(1+H155)*(1+I155)*0%</f>
        <v>0</v>
      </c>
      <c r="J139" s="48" cm="1">
        <f t="array" ref="J139">(F139)*E139*(1+G155)*(1+H155)*(1+I155)*(1+J155)*100%</f>
        <v>102936.95999999999</v>
      </c>
      <c r="K139" s="19"/>
    </row>
    <row r="140" spans="1:11" ht="21.75" customHeight="1">
      <c r="A140" s="16"/>
      <c r="B140" s="24" t="s">
        <v>92</v>
      </c>
      <c r="C140" s="24" t="s">
        <v>14</v>
      </c>
      <c r="D140" s="20"/>
      <c r="E140" s="20"/>
      <c r="F140" s="25"/>
      <c r="G140" s="33" cm="1">
        <f t="array" ref="G140">SUM(H140:J140)</f>
        <v>1</v>
      </c>
      <c r="H140" s="34" cm="1">
        <f t="array" ref="H140">H141/$G141</f>
        <v>0</v>
      </c>
      <c r="I140" s="34" cm="1">
        <f t="array" ref="I140">I141/$G141</f>
        <v>0</v>
      </c>
      <c r="J140" s="34" cm="1">
        <f t="array" ref="J140">J141/$G141</f>
        <v>1</v>
      </c>
      <c r="K140" s="19"/>
    </row>
    <row r="141" spans="1:11" ht="21.4" customHeight="1">
      <c r="A141" s="16"/>
      <c r="B141" s="28"/>
      <c r="C141" s="24" t="s">
        <v>15</v>
      </c>
      <c r="D141" s="29" t="s">
        <v>16</v>
      </c>
      <c r="E141" s="30">
        <v>12</v>
      </c>
      <c r="F141" s="31">
        <v>6000</v>
      </c>
      <c r="G141" s="31" cm="1">
        <f t="array" ref="G141">SUM(H141:J141)</f>
        <v>77202.720000000001</v>
      </c>
      <c r="H141" s="48" cm="1">
        <f t="array" ref="H141">(F141)*(E141)*(1+G155)*(1+H155)*0%</f>
        <v>0</v>
      </c>
      <c r="I141" s="48" cm="1">
        <f t="array" ref="I141">(F141)*E141*(1+G155)*(1+H155)*(1+I155)*0%</f>
        <v>0</v>
      </c>
      <c r="J141" s="48" cm="1">
        <f t="array" ref="J141">(F141)*E141*(1+G155)*(1+H155)*(1+I155)*(1+J155)*100%</f>
        <v>77202.720000000001</v>
      </c>
      <c r="K141" s="19"/>
    </row>
    <row r="142" spans="1:11" ht="21.4" customHeight="1">
      <c r="A142" s="16"/>
      <c r="B142" s="24" t="s">
        <v>93</v>
      </c>
      <c r="C142" s="24" t="s">
        <v>14</v>
      </c>
      <c r="D142" s="20"/>
      <c r="E142" s="20"/>
      <c r="F142" s="25"/>
      <c r="G142" s="33" cm="1">
        <f t="array" ref="G142">SUM(H142:J142)</f>
        <v>1</v>
      </c>
      <c r="H142" s="34" cm="1">
        <f t="array" ref="H142">H143/$G143</f>
        <v>0</v>
      </c>
      <c r="I142" s="34" cm="1">
        <f t="array" ref="I142">I143/$G143</f>
        <v>0</v>
      </c>
      <c r="J142" s="34" cm="1">
        <f t="array" ref="J142">J143/$G143</f>
        <v>1</v>
      </c>
      <c r="K142" s="19"/>
    </row>
    <row r="143" spans="1:11" ht="21.75" customHeight="1">
      <c r="A143" s="16"/>
      <c r="B143" s="28"/>
      <c r="C143" s="24" t="s">
        <v>15</v>
      </c>
      <c r="D143" s="29" t="s">
        <v>16</v>
      </c>
      <c r="E143" s="30">
        <v>12</v>
      </c>
      <c r="F143" s="31">
        <v>5000</v>
      </c>
      <c r="G143" s="31" cm="1">
        <f t="array" ref="G143">SUM(H143:J143)</f>
        <v>64335.6</v>
      </c>
      <c r="H143" s="48" cm="1">
        <f t="array" ref="H143">(F143)*(E143)*(1+G155)*(1+H155)*0%</f>
        <v>0</v>
      </c>
      <c r="I143" s="48" cm="1">
        <f t="array" ref="I143">(F143)*E143*(1+G155)*(1+H155)*(1+I155)*0%</f>
        <v>0</v>
      </c>
      <c r="J143" s="48" cm="1">
        <f t="array" ref="J143">(F143)*E143*(1+G155)*(1+H155)*(1+I155)*(1+J155)*100%</f>
        <v>64335.6</v>
      </c>
      <c r="K143" s="19"/>
    </row>
    <row r="144" spans="1:11" ht="21" customHeight="1">
      <c r="A144" s="16"/>
      <c r="B144" s="24" t="s">
        <v>94</v>
      </c>
      <c r="C144" s="24" t="s">
        <v>14</v>
      </c>
      <c r="D144" s="20"/>
      <c r="E144" s="20"/>
      <c r="F144" s="25"/>
      <c r="G144" s="33" cm="1">
        <f t="array" ref="G144">SUM(H144:J144)</f>
        <v>1</v>
      </c>
      <c r="H144" s="34" cm="1">
        <f t="array" ref="H144">H145/$G145</f>
        <v>0</v>
      </c>
      <c r="I144" s="34" cm="1">
        <f t="array" ref="I144">I145/$G145</f>
        <v>0</v>
      </c>
      <c r="J144" s="34" cm="1">
        <f t="array" ref="J144">J145/$G145</f>
        <v>1</v>
      </c>
      <c r="K144" s="19"/>
    </row>
    <row r="145" spans="1:11" ht="22" customHeight="1">
      <c r="A145" s="16"/>
      <c r="B145" s="28"/>
      <c r="C145" s="24" t="s">
        <v>15</v>
      </c>
      <c r="D145" s="29" t="s">
        <v>16</v>
      </c>
      <c r="E145" s="30">
        <v>12</v>
      </c>
      <c r="F145" s="31">
        <v>2000</v>
      </c>
      <c r="G145" s="31" cm="1">
        <f t="array" ref="G145">SUM(H145:J145)</f>
        <v>25734.239999999998</v>
      </c>
      <c r="H145" s="48" cm="1">
        <f t="array" ref="H145">(F145)*(E145)*(1+G155)*(1+H155)*0%</f>
        <v>0</v>
      </c>
      <c r="I145" s="48" cm="1">
        <f t="array" ref="I145">(F145)*E145*(1+G155)*(1+H155)*(1+I155)*0%</f>
        <v>0</v>
      </c>
      <c r="J145" s="48" cm="1">
        <f t="array" ref="J145">(F145)*E145*(1+G155)*(1+H155)*(1+I155)*(1+J155)*100%</f>
        <v>25734.239999999998</v>
      </c>
      <c r="K145" s="19"/>
    </row>
    <row r="146" spans="1:11" ht="21.4" customHeight="1">
      <c r="A146" s="16"/>
      <c r="B146" s="24" t="s">
        <v>95</v>
      </c>
      <c r="C146" s="24" t="s">
        <v>14</v>
      </c>
      <c r="D146" s="20"/>
      <c r="E146" s="20"/>
      <c r="F146" s="25"/>
      <c r="G146" s="33" cm="1">
        <f t="array" ref="G146">SUM(H146:J146)</f>
        <v>1</v>
      </c>
      <c r="H146" s="34" cm="1">
        <f t="array" ref="H146">H147/$G147</f>
        <v>0</v>
      </c>
      <c r="I146" s="34" cm="1">
        <f t="array" ref="I146">I147/$G147</f>
        <v>0</v>
      </c>
      <c r="J146" s="34" cm="1">
        <f t="array" ref="J146">J147/$G147</f>
        <v>1</v>
      </c>
      <c r="K146" s="19"/>
    </row>
    <row r="147" spans="1:11" ht="22" customHeight="1">
      <c r="A147" s="16"/>
      <c r="B147" s="47"/>
      <c r="C147" s="24" t="s">
        <v>15</v>
      </c>
      <c r="D147" s="29" t="s">
        <v>49</v>
      </c>
      <c r="E147" s="30">
        <v>12</v>
      </c>
      <c r="F147" s="31">
        <v>11000</v>
      </c>
      <c r="G147" s="31" cm="1">
        <f t="array" ref="G147">SUM(H147:J147)</f>
        <v>141538.31999999998</v>
      </c>
      <c r="H147" s="48" cm="1">
        <f t="array" ref="H147">(F147)*(E147)*(1+G155)*(1+H155)*0%</f>
        <v>0</v>
      </c>
      <c r="I147" s="48" cm="1">
        <f t="array" ref="I147">(F147)*E147*(1+G155)*(1+H155)*(1+I155)*0%</f>
        <v>0</v>
      </c>
      <c r="J147" s="48" cm="1">
        <f t="array" ref="J147">(F147)*E147*(1+G155)*(1+H155)*(1+I155)*(1+J155)*100%</f>
        <v>141538.31999999998</v>
      </c>
      <c r="K147" s="19"/>
    </row>
    <row r="148" spans="1:11" ht="22" customHeight="1">
      <c r="A148" s="16"/>
      <c r="B148" s="24" t="s">
        <v>96</v>
      </c>
      <c r="C148" s="24" t="s">
        <v>14</v>
      </c>
      <c r="D148" s="20"/>
      <c r="E148" s="20"/>
      <c r="F148" s="25"/>
      <c r="G148" s="33" cm="1">
        <f t="array" ref="G148">SUM(H148:J148)</f>
        <v>1</v>
      </c>
      <c r="H148" s="34" cm="1">
        <f t="array" ref="H148">H149/$G149</f>
        <v>0.3860616308787535</v>
      </c>
      <c r="I148" s="34" cm="1">
        <f t="array" ref="I148">I149/$G149</f>
        <v>0.1999799247951943</v>
      </c>
      <c r="J148" s="34" cm="1">
        <f t="array" ref="J148">J149/$G149</f>
        <v>0.41395844432605222</v>
      </c>
      <c r="K148" s="19"/>
    </row>
    <row r="149" spans="1:11" ht="22" customHeight="1">
      <c r="A149" s="16"/>
      <c r="B149" s="28"/>
      <c r="C149" s="24" t="s">
        <v>15</v>
      </c>
      <c r="D149" s="29" t="s">
        <v>49</v>
      </c>
      <c r="E149" s="30">
        <v>2</v>
      </c>
      <c r="F149" s="31">
        <v>35000</v>
      </c>
      <c r="G149" s="31" cm="1">
        <f t="array" ref="G149">SUM(H149:J149)</f>
        <v>72527.28</v>
      </c>
      <c r="H149" s="48" cm="1">
        <f t="array" ref="H149">(F149)*(E149)*(1+G155)*(1+H155)*40%</f>
        <v>28000</v>
      </c>
      <c r="I149" s="48" cm="1">
        <f t="array" ref="I149">(F149)*E149*(1+G155)*(1+H155)*(1+I155)*20%</f>
        <v>14504</v>
      </c>
      <c r="J149" s="48" cm="1">
        <f t="array" ref="J149">(F149)*E149*(1+G155)*(1+H155)*(1+I155)*(1+J155)*40%</f>
        <v>30023.279999999999</v>
      </c>
      <c r="K149" s="19"/>
    </row>
    <row r="150" spans="1:11" ht="16" customHeight="1">
      <c r="A150" s="55"/>
      <c r="B150" s="56"/>
      <c r="C150" s="39"/>
      <c r="D150" s="39"/>
      <c r="E150" s="39"/>
      <c r="F150" s="39"/>
      <c r="G150" s="39"/>
      <c r="H150" s="39"/>
      <c r="I150" s="40"/>
      <c r="J150" s="50"/>
      <c r="K150" s="5"/>
    </row>
    <row r="151" spans="1:11" ht="21.75" customHeight="1">
      <c r="A151" s="16"/>
      <c r="B151" s="58" t="s">
        <v>97</v>
      </c>
      <c r="C151" s="59"/>
      <c r="D151" s="60"/>
      <c r="E151" s="61"/>
      <c r="F151" s="62"/>
      <c r="G151" s="63" cm="1">
        <f t="array" ref="G151">SUM(H151:J151)</f>
        <v>4039621.6695285332</v>
      </c>
      <c r="H151" s="64" cm="1">
        <f t="array" ref="H151">H136+H123+H100+H35+H8</f>
        <v>853978.81466666667</v>
      </c>
      <c r="I151" s="64" cm="1">
        <f t="array" ref="I151">I136+I123+I100+I35+I8</f>
        <v>1620027.9069066667</v>
      </c>
      <c r="J151" s="64" cm="1">
        <f t="array" ref="J151">J136+J123+J100+J35+J8</f>
        <v>1565614.9479552</v>
      </c>
      <c r="K151" s="65"/>
    </row>
    <row r="152" spans="1:11" ht="16" customHeight="1">
      <c r="A152" s="4"/>
      <c r="B152" s="39"/>
      <c r="C152" s="39"/>
      <c r="D152" s="39"/>
      <c r="E152" s="39"/>
      <c r="F152" s="39"/>
      <c r="G152" s="39"/>
      <c r="H152" s="39"/>
      <c r="I152" s="40"/>
      <c r="J152" s="50"/>
      <c r="K152" s="5"/>
    </row>
    <row r="153" spans="1:11" ht="21.75" customHeight="1">
      <c r="A153" s="16"/>
      <c r="B153" s="17" t="s">
        <v>98</v>
      </c>
      <c r="C153" s="52"/>
      <c r="D153" s="52"/>
      <c r="E153" s="66"/>
      <c r="F153" s="67"/>
      <c r="G153" s="68"/>
      <c r="H153" s="51"/>
      <c r="I153" s="51"/>
      <c r="J153" s="51"/>
      <c r="K153" s="19"/>
    </row>
    <row r="154" spans="1:11" ht="21.75" customHeight="1">
      <c r="A154" s="16"/>
      <c r="B154" s="17" t="s">
        <v>99</v>
      </c>
      <c r="C154" s="69" t="s">
        <v>15</v>
      </c>
      <c r="D154" s="29" t="s">
        <v>100</v>
      </c>
      <c r="E154" s="53">
        <v>0.15</v>
      </c>
      <c r="F154" s="25"/>
      <c r="G154" s="18" cm="1">
        <f t="array" ref="G154">SUM(H154:J154)</f>
        <v>605943.25042927999</v>
      </c>
      <c r="H154" s="18" cm="1">
        <f t="array" ref="H154">H151*E154</f>
        <v>128096.8222</v>
      </c>
      <c r="I154" s="18" cm="1">
        <f t="array" ref="I154">I151*E154</f>
        <v>243004.186036</v>
      </c>
      <c r="J154" s="18" cm="1">
        <f t="array" ref="J154">J151*E154</f>
        <v>234842.24219327999</v>
      </c>
      <c r="K154" s="19"/>
    </row>
    <row r="155" spans="1:11" ht="21.75" customHeight="1">
      <c r="A155" s="70"/>
      <c r="B155" s="17" t="s">
        <v>101</v>
      </c>
      <c r="C155" s="69" t="s">
        <v>15</v>
      </c>
      <c r="D155" s="29" t="s">
        <v>100</v>
      </c>
      <c r="E155" s="53"/>
      <c r="F155" s="25"/>
      <c r="G155" s="18"/>
      <c r="H155" s="71">
        <v>0</v>
      </c>
      <c r="I155" s="72">
        <v>3.5999999999999997E-2</v>
      </c>
      <c r="J155" s="72">
        <v>3.5000000000000003E-2</v>
      </c>
      <c r="K155" s="19"/>
    </row>
    <row r="156" spans="1:11" ht="16" customHeight="1">
      <c r="A156" s="73"/>
      <c r="B156" s="56"/>
      <c r="C156" s="39"/>
      <c r="D156" s="39"/>
      <c r="E156" s="39"/>
      <c r="F156" s="39"/>
      <c r="G156" s="39"/>
      <c r="H156" s="39"/>
      <c r="I156" s="40"/>
      <c r="J156" s="50"/>
      <c r="K156" s="5"/>
    </row>
    <row r="157" spans="1:11" ht="21.75" customHeight="1">
      <c r="A157" s="16"/>
      <c r="B157" s="17" t="s">
        <v>102</v>
      </c>
      <c r="C157" s="20"/>
      <c r="D157" s="20"/>
      <c r="E157" s="20"/>
      <c r="F157" s="25"/>
      <c r="G157" s="18" cm="1">
        <f t="array" ref="G157">G151+G154</f>
        <v>4645564.9199578129</v>
      </c>
      <c r="H157" s="51" cm="1">
        <f t="array" ref="H157">H151+H154</f>
        <v>982075.63686666661</v>
      </c>
      <c r="I157" s="51" cm="1">
        <f t="array" ref="I157">I151+I154</f>
        <v>1863032.0929426667</v>
      </c>
      <c r="J157" s="51" cm="1">
        <f t="array" ref="J157">J151+J154</f>
        <v>1800457.19014848</v>
      </c>
      <c r="K157" s="19"/>
    </row>
    <row r="158" spans="1:11" ht="16" customHeight="1">
      <c r="A158" s="55"/>
      <c r="B158" s="56"/>
      <c r="C158" s="74"/>
      <c r="D158" s="39"/>
      <c r="E158" s="39"/>
      <c r="F158" s="39"/>
      <c r="G158" s="39"/>
      <c r="H158" s="39"/>
      <c r="I158" s="40"/>
      <c r="J158" s="75"/>
      <c r="K158" s="65"/>
    </row>
    <row r="159" spans="1:11" ht="25.5" customHeight="1">
      <c r="A159" s="76"/>
      <c r="B159" s="213" t="s">
        <v>103</v>
      </c>
      <c r="C159" s="200"/>
      <c r="D159" s="200"/>
      <c r="E159" s="200"/>
      <c r="F159" s="200"/>
      <c r="G159" s="200"/>
      <c r="H159" s="200"/>
      <c r="I159" s="214"/>
      <c r="J159" s="215"/>
      <c r="K159" s="19"/>
    </row>
    <row r="160" spans="1:11" ht="16" customHeight="1">
      <c r="A160" s="55"/>
      <c r="B160" s="56"/>
      <c r="C160" s="39"/>
      <c r="D160" s="39"/>
      <c r="E160" s="39"/>
      <c r="F160" s="39"/>
      <c r="G160" s="39"/>
      <c r="H160" s="39"/>
      <c r="I160" s="40"/>
      <c r="J160" s="75"/>
      <c r="K160" s="65"/>
    </row>
    <row r="161" spans="1:11" ht="21.75" customHeight="1">
      <c r="A161" s="16"/>
      <c r="B161" s="17" t="s">
        <v>104</v>
      </c>
      <c r="C161" s="52"/>
      <c r="D161" s="52"/>
      <c r="E161" s="66"/>
      <c r="F161" s="67"/>
      <c r="G161" s="78"/>
      <c r="H161" s="51"/>
      <c r="I161" s="51"/>
      <c r="J161" s="51"/>
      <c r="K161" s="19"/>
    </row>
    <row r="162" spans="1:11" ht="21.75" customHeight="1">
      <c r="A162" s="16"/>
      <c r="B162" s="17" t="s">
        <v>105</v>
      </c>
      <c r="C162" s="24" t="s">
        <v>15</v>
      </c>
      <c r="D162" s="29" t="s">
        <v>100</v>
      </c>
      <c r="E162" s="79">
        <v>7.3700000000000002E-2</v>
      </c>
      <c r="F162" s="80"/>
      <c r="G162" s="51" cm="1">
        <f t="array" ref="G162">SUM(H162:J162)</f>
        <v>342378.1346008908</v>
      </c>
      <c r="H162" s="51" cm="1">
        <f t="array" ref="H162">H157*E162</f>
        <v>72378.974437073324</v>
      </c>
      <c r="I162" s="51" cm="1">
        <f t="array" ref="I162">I157*E162</f>
        <v>137305.46524987454</v>
      </c>
      <c r="J162" s="51" cm="1">
        <f t="array" ref="J162">J157*E162</f>
        <v>132693.69491394298</v>
      </c>
      <c r="K162" s="19"/>
    </row>
    <row r="163" spans="1:11" ht="21.75" customHeight="1">
      <c r="A163" s="16"/>
      <c r="B163" s="17" t="s">
        <v>106</v>
      </c>
      <c r="C163" s="24" t="s">
        <v>15</v>
      </c>
      <c r="D163" s="29" t="s">
        <v>100</v>
      </c>
      <c r="E163" s="81">
        <v>0</v>
      </c>
      <c r="F163" s="82"/>
      <c r="G163" s="51" cm="1">
        <f t="array" ref="G163">SUM(H163:I163)</f>
        <v>0</v>
      </c>
      <c r="H163" s="83" cm="1">
        <f t="array" ref="H163">H157*E163</f>
        <v>0</v>
      </c>
      <c r="I163" s="83" cm="1">
        <f t="array" ref="I163">I157*E163</f>
        <v>0</v>
      </c>
      <c r="J163" s="83"/>
      <c r="K163" s="19"/>
    </row>
    <row r="164" spans="1:11" ht="16" customHeight="1">
      <c r="A164" s="55"/>
      <c r="B164" s="56"/>
      <c r="C164" s="39"/>
      <c r="D164" s="39"/>
      <c r="E164" s="39"/>
      <c r="F164" s="39"/>
      <c r="G164" s="39"/>
      <c r="H164" s="39"/>
      <c r="I164" s="40"/>
      <c r="J164" s="75"/>
      <c r="K164" s="65"/>
    </row>
    <row r="165" spans="1:11" ht="29.5" customHeight="1">
      <c r="A165" s="76"/>
      <c r="B165" s="77" t="s">
        <v>107</v>
      </c>
      <c r="C165" s="84"/>
      <c r="D165" s="84"/>
      <c r="E165" s="85"/>
      <c r="F165" s="86"/>
      <c r="G165" s="51" cm="1">
        <f t="array" ref="G165">SUM(G157+G162)</f>
        <v>4987943.0545587037</v>
      </c>
      <c r="H165" s="51" cm="1">
        <f t="array" ref="H165">H157+H162+H163</f>
        <v>1054454.6113037399</v>
      </c>
      <c r="I165" s="51" cm="1">
        <f t="array" ref="I165">I157+I162+I163</f>
        <v>2000337.5581925414</v>
      </c>
      <c r="J165" s="51" cm="1">
        <f t="array" ref="J165">J157+J162+J163</f>
        <v>1933150.8850624231</v>
      </c>
      <c r="K165" s="19"/>
    </row>
    <row r="166" spans="1:11" ht="16" customHeight="1">
      <c r="A166" s="55"/>
      <c r="B166" s="56"/>
      <c r="C166" s="39"/>
      <c r="D166" s="39"/>
      <c r="E166" s="39"/>
      <c r="F166" s="39"/>
      <c r="G166" s="39"/>
      <c r="H166" s="39"/>
      <c r="I166" s="40"/>
      <c r="J166" s="50"/>
      <c r="K166" s="5"/>
    </row>
    <row r="167" spans="1:11" ht="409.6" customHeight="1">
      <c r="A167" s="55"/>
      <c r="B167" s="206" t="s">
        <v>405</v>
      </c>
      <c r="C167" s="200"/>
      <c r="D167" s="200"/>
      <c r="E167" s="200"/>
      <c r="F167" s="200"/>
      <c r="G167" s="200"/>
      <c r="H167" s="200"/>
      <c r="I167" s="207"/>
      <c r="J167" s="208"/>
      <c r="K167" s="5"/>
    </row>
    <row r="168" spans="1:11" ht="409.6" customHeight="1">
      <c r="A168" s="55"/>
      <c r="B168" s="199" t="s">
        <v>108</v>
      </c>
      <c r="C168" s="200"/>
      <c r="D168" s="200"/>
      <c r="E168" s="200"/>
      <c r="F168" s="200"/>
      <c r="G168" s="200"/>
      <c r="H168" s="200"/>
      <c r="I168" s="200"/>
      <c r="J168" s="201"/>
      <c r="K168" s="5"/>
    </row>
    <row r="169" spans="1:11" ht="409.6" customHeight="1">
      <c r="A169" s="87"/>
      <c r="B169" s="202" t="s">
        <v>109</v>
      </c>
      <c r="C169" s="203"/>
      <c r="D169" s="203"/>
      <c r="E169" s="203"/>
      <c r="F169" s="203"/>
      <c r="G169" s="203"/>
      <c r="H169" s="203"/>
      <c r="I169" s="204"/>
      <c r="J169" s="205"/>
      <c r="K169" s="88"/>
    </row>
  </sheetData>
  <mergeCells count="12">
    <mergeCell ref="B168:J168"/>
    <mergeCell ref="B169:J169"/>
    <mergeCell ref="B167:J167"/>
    <mergeCell ref="B1:J1"/>
    <mergeCell ref="B159:J159"/>
    <mergeCell ref="C123:F123"/>
    <mergeCell ref="C136:F136"/>
    <mergeCell ref="C8:F8"/>
    <mergeCell ref="C35:F35"/>
    <mergeCell ref="C100:F100"/>
    <mergeCell ref="B2:J2"/>
    <mergeCell ref="B4:J4"/>
  </mergeCells>
  <hyperlinks>
    <hyperlink ref="B167" r:id="rId1" display="1. Planilha foi finalizada pela Mil Ciclos Filmes em 20/01/2026 e contempla valores em correção com base na previsão do IPCA para os próximos anos (a saber: 3,6% em 2027 e 3,5% em 2028, segundo o Banco Central do Brasil, disponível em: https://www.bcb.gov.br/content/focus/focus/R20240802.pdf)_x000a_2. Os valores orçamentários referentes à equipe de realização do projeto*, aluguel de equipamentos e infraestrutura, comunicação e parte da logística, tem como base o banco de informações do Ministério da Cultura, disponível em: https://aplicacoes.cultura.gov.br/comparar/salicnet/ - fazendo o caminho: Menu\Projetos\Itens Orçamentários\Item Orçamentário Por Produto - Valor Médio; utilizando como referência a UF Maranhão e os produtos: “Plano Anual”, “Média-Metragem”, &quot;Festival/Mostra - AUDIOVISUAL&quot; e “Festival, bienal, festa ou feira (somente estrutura). _x000a_2.1- A utilização do SALIC Comparar como ferramenta de referência orçamentária apresenta limitações significativas quando aplicada a estados com menor concentração de projetos aprovados historicamente, como é o caso do Maranhão. Diferentemente de unidades federativas como Rio de Janeiro e São Paulo — que concentram o maior número de projetos culturais incentivados e, portanto, alimentam o sistema com uma base estatística mais robusta e diversificada — o Maranhão apresenta um volume significativamente inferior de registros no sistema. _x000a_Essa discrepância compromete a representatividade dos valores médios e a variedade de itens disponíveis para consulta, uma vez que o sistema restringe os itens orçamentários disponíveis conforme o “produto” selecionado e a UF escolhida. Assim, um mesmo item pode constar como disponível em São Paulo, mas não aparecer como item compatível para a mesma categoria de produto no Maranhão, ainda que o serviço seja necessário e previsto no projeto cultural em questão._x000a_2.2- As estruturas de produção cultural nos estados do Norte e Nordeste exigem soluções mais complexas e custosas de logística, transporte, hospedagem e remuneração de mão de obra qualificada, devido à menor oferta local de" xr:uid="{00000000-0004-0000-0000-000000000000}"/>
  </hyperlinks>
  <pageMargins left="0.25" right="0.25" top="0.75" bottom="0.75" header="0.3" footer="0.3"/>
  <pageSetup orientation="landscape"/>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1"/>
  <sheetViews>
    <sheetView showGridLines="0" zoomScale="60" zoomScaleNormal="60" workbookViewId="0">
      <selection activeCell="I12" sqref="I12"/>
    </sheetView>
  </sheetViews>
  <sheetFormatPr defaultColWidth="8.83203125" defaultRowHeight="14.25" customHeight="1"/>
  <cols>
    <col min="1" max="1" width="1.58203125" style="1" customWidth="1"/>
    <col min="2" max="2" width="14.5" style="1" customWidth="1"/>
    <col min="3" max="3" width="57.33203125" style="1" customWidth="1"/>
    <col min="4" max="4" width="10.83203125" style="1" customWidth="1"/>
    <col min="5" max="5" width="27.33203125" style="1" customWidth="1"/>
    <col min="6" max="6" width="11.5" style="1" customWidth="1"/>
    <col min="7" max="7" width="15.33203125" style="1" customWidth="1"/>
    <col min="8" max="8" width="18.83203125" style="1" customWidth="1"/>
    <col min="9" max="9" width="26.5" style="1" customWidth="1"/>
    <col min="10" max="10" width="19.5" style="1" customWidth="1"/>
    <col min="11" max="11" width="58.5" style="1" customWidth="1"/>
    <col min="12" max="12" width="8.83203125" style="1" customWidth="1"/>
    <col min="13" max="16384" width="8.83203125" style="1"/>
  </cols>
  <sheetData>
    <row r="1" spans="1:11" ht="15" customHeight="1">
      <c r="A1" s="89"/>
      <c r="B1" s="90"/>
      <c r="C1" s="90"/>
      <c r="D1" s="90"/>
      <c r="E1" s="90"/>
      <c r="F1" s="90"/>
      <c r="G1" s="91"/>
      <c r="H1" s="90"/>
      <c r="I1" s="90"/>
      <c r="J1" s="90"/>
      <c r="K1" s="92"/>
    </row>
    <row r="2" spans="1:11" ht="38.25" customHeight="1">
      <c r="A2" s="93"/>
      <c r="B2" s="250" t="s">
        <v>110</v>
      </c>
      <c r="C2" s="251"/>
      <c r="D2" s="251"/>
      <c r="E2" s="251"/>
      <c r="F2" s="251"/>
      <c r="G2" s="251"/>
      <c r="H2" s="251"/>
      <c r="I2" s="251"/>
      <c r="J2" s="251"/>
      <c r="K2" s="252"/>
    </row>
    <row r="3" spans="1:11" ht="28.5" customHeight="1">
      <c r="A3" s="93"/>
      <c r="B3" s="94" t="s">
        <v>111</v>
      </c>
      <c r="C3" s="256" t="s">
        <v>112</v>
      </c>
      <c r="D3" s="257"/>
      <c r="E3" s="257"/>
      <c r="F3" s="257"/>
      <c r="G3" s="257"/>
      <c r="H3" s="257"/>
      <c r="I3" s="257"/>
      <c r="J3" s="257"/>
      <c r="K3" s="258"/>
    </row>
    <row r="4" spans="1:11" ht="27.75" customHeight="1">
      <c r="A4" s="93"/>
      <c r="B4" s="94" t="s">
        <v>113</v>
      </c>
      <c r="C4" s="256" t="s">
        <v>114</v>
      </c>
      <c r="D4" s="257"/>
      <c r="E4" s="257"/>
      <c r="F4" s="257"/>
      <c r="G4" s="257"/>
      <c r="H4" s="257"/>
      <c r="I4" s="257"/>
      <c r="J4" s="257"/>
      <c r="K4" s="258"/>
    </row>
    <row r="5" spans="1:11" ht="28.5" customHeight="1">
      <c r="A5" s="93"/>
      <c r="B5" s="94" t="s">
        <v>115</v>
      </c>
      <c r="C5" s="256" t="s">
        <v>116</v>
      </c>
      <c r="D5" s="257"/>
      <c r="E5" s="257"/>
      <c r="F5" s="257"/>
      <c r="G5" s="257"/>
      <c r="H5" s="257"/>
      <c r="I5" s="257"/>
      <c r="J5" s="257"/>
      <c r="K5" s="258"/>
    </row>
    <row r="6" spans="1:11" ht="33.75" customHeight="1">
      <c r="A6" s="93"/>
      <c r="B6" s="95"/>
      <c r="C6" s="96"/>
      <c r="D6" s="96"/>
      <c r="E6" s="96"/>
      <c r="F6" s="96"/>
      <c r="G6" s="97"/>
      <c r="H6" s="96"/>
      <c r="I6" s="96"/>
      <c r="J6" s="96"/>
      <c r="K6" s="98"/>
    </row>
    <row r="7" spans="1:11" ht="15" customHeight="1">
      <c r="A7" s="93"/>
      <c r="B7" s="99"/>
      <c r="C7" s="100"/>
      <c r="D7" s="100"/>
      <c r="E7" s="100"/>
      <c r="F7" s="100"/>
      <c r="G7" s="101"/>
      <c r="H7" s="100"/>
      <c r="I7" s="100"/>
      <c r="J7" s="100"/>
      <c r="K7" s="102"/>
    </row>
    <row r="8" spans="1:11" ht="45" customHeight="1">
      <c r="A8" s="93"/>
      <c r="B8" s="103" t="s">
        <v>117</v>
      </c>
      <c r="C8" s="104" t="s">
        <v>118</v>
      </c>
      <c r="D8" s="104" t="s">
        <v>119</v>
      </c>
      <c r="E8" s="104" t="s">
        <v>120</v>
      </c>
      <c r="F8" s="104" t="s">
        <v>4</v>
      </c>
      <c r="G8" s="105" t="s">
        <v>121</v>
      </c>
      <c r="H8" s="105" t="s">
        <v>122</v>
      </c>
      <c r="I8" s="104" t="s">
        <v>123</v>
      </c>
      <c r="J8" s="105" t="s">
        <v>124</v>
      </c>
      <c r="K8" s="106" t="s">
        <v>125</v>
      </c>
    </row>
    <row r="9" spans="1:11" ht="15" customHeight="1">
      <c r="A9" s="107"/>
      <c r="B9" s="108"/>
      <c r="C9" s="108"/>
      <c r="D9" s="108"/>
      <c r="E9" s="108"/>
      <c r="F9" s="108"/>
      <c r="G9" s="109"/>
      <c r="H9" s="108"/>
      <c r="I9" s="108"/>
      <c r="J9" s="108"/>
      <c r="K9" s="110"/>
    </row>
    <row r="10" spans="1:11" ht="22.5" customHeight="1">
      <c r="A10" s="93"/>
      <c r="B10" s="111">
        <v>1</v>
      </c>
      <c r="C10" s="227" t="s">
        <v>126</v>
      </c>
      <c r="D10" s="228"/>
      <c r="E10" s="228"/>
      <c r="F10" s="228"/>
      <c r="G10" s="228"/>
      <c r="H10" s="228"/>
      <c r="I10" s="228"/>
      <c r="J10" s="228"/>
      <c r="K10" s="229"/>
    </row>
    <row r="11" spans="1:11" ht="23.15" customHeight="1">
      <c r="A11" s="93"/>
      <c r="B11" s="112" t="s">
        <v>127</v>
      </c>
      <c r="C11" s="253" t="s">
        <v>128</v>
      </c>
      <c r="D11" s="254"/>
      <c r="E11" s="254"/>
      <c r="F11" s="254"/>
      <c r="G11" s="254"/>
      <c r="H11" s="254"/>
      <c r="I11" s="254"/>
      <c r="J11" s="254"/>
      <c r="K11" s="255"/>
    </row>
    <row r="12" spans="1:11" ht="72.650000000000006" customHeight="1">
      <c r="A12" s="113"/>
      <c r="B12" s="114" t="s">
        <v>129</v>
      </c>
      <c r="C12" s="115" t="s">
        <v>130</v>
      </c>
      <c r="D12" s="116" t="s">
        <v>131</v>
      </c>
      <c r="E12" s="116" t="s">
        <v>132</v>
      </c>
      <c r="F12" s="114" t="s">
        <v>16</v>
      </c>
      <c r="G12" s="117" cm="1">
        <f t="array" ref="G12">'ANEXO II-Cronograma Físico Fi '!E11</f>
        <v>6</v>
      </c>
      <c r="H12" s="118" cm="1">
        <f t="array" ref="H12">'ANEXO II-Cronograma Físico Fi '!F11</f>
        <v>14500</v>
      </c>
      <c r="I12" s="118" cm="1">
        <f t="array" ref="I12">'ANEXO II-Cronograma Físico Fi '!G11</f>
        <v>89238.1446</v>
      </c>
      <c r="J12" s="118" cm="1">
        <f t="array" ref="J12">I12-H12*G12</f>
        <v>2238.1445999999996</v>
      </c>
      <c r="K12" s="115" t="s">
        <v>133</v>
      </c>
    </row>
    <row r="13" spans="1:11" ht="72.650000000000006" customHeight="1">
      <c r="A13" s="113"/>
      <c r="B13" s="114" t="s">
        <v>134</v>
      </c>
      <c r="C13" s="115" t="s">
        <v>135</v>
      </c>
      <c r="D13" s="116" t="s">
        <v>131</v>
      </c>
      <c r="E13" s="116" t="s">
        <v>136</v>
      </c>
      <c r="F13" s="114" t="s">
        <v>16</v>
      </c>
      <c r="G13" s="117" cm="1">
        <f t="array" ref="G13">'ANEXO II-Cronograma Físico Fi '!E13</f>
        <v>6</v>
      </c>
      <c r="H13" s="118" cm="1">
        <f t="array" ref="H13">'ANEXO II-Cronograma Físico Fi '!F13</f>
        <v>8000</v>
      </c>
      <c r="I13" s="118" cm="1">
        <f t="array" ref="I13">'ANEXO II-Cronograma Físico Fi '!G13</f>
        <v>49234.838400000001</v>
      </c>
      <c r="J13" s="118" cm="1">
        <f t="array" ref="J13">I13-H13*G13</f>
        <v>1234.8384000000005</v>
      </c>
      <c r="K13" s="115" t="s">
        <v>133</v>
      </c>
    </row>
    <row r="14" spans="1:11" ht="72.650000000000006" customHeight="1">
      <c r="A14" s="113"/>
      <c r="B14" s="114" t="s">
        <v>137</v>
      </c>
      <c r="C14" s="115" t="s">
        <v>138</v>
      </c>
      <c r="D14" s="116" t="s">
        <v>131</v>
      </c>
      <c r="E14" s="116" t="s">
        <v>139</v>
      </c>
      <c r="F14" s="114" t="s">
        <v>16</v>
      </c>
      <c r="G14" s="117" cm="1">
        <f t="array" ref="G14">'ANEXO II-Cronograma Físico Fi '!E15</f>
        <v>12</v>
      </c>
      <c r="H14" s="118" cm="1">
        <f t="array" ref="H14">'ANEXO II-Cronograma Físico Fi '!F15</f>
        <v>6000</v>
      </c>
      <c r="I14" s="118" cm="1">
        <f t="array" ref="I14">'ANEXO II-Cronograma Físico Fi '!G15</f>
        <v>73852.257599999997</v>
      </c>
      <c r="J14" s="118" cm="1">
        <f t="array" ref="J14">I14-H14*G14</f>
        <v>1852.2575999999972</v>
      </c>
      <c r="K14" s="115" t="s">
        <v>140</v>
      </c>
    </row>
    <row r="15" spans="1:11" ht="72.650000000000006" customHeight="1">
      <c r="A15" s="113"/>
      <c r="B15" s="114" t="s">
        <v>141</v>
      </c>
      <c r="C15" s="115" t="s">
        <v>142</v>
      </c>
      <c r="D15" s="116" t="s">
        <v>131</v>
      </c>
      <c r="E15" s="116" t="s">
        <v>143</v>
      </c>
      <c r="F15" s="114" t="s">
        <v>16</v>
      </c>
      <c r="G15" s="117" cm="1">
        <f t="array" ref="G15">'ANEXO II-Cronograma Físico Fi '!E17</f>
        <v>12</v>
      </c>
      <c r="H15" s="118" cm="1">
        <f t="array" ref="H15">'ANEXO II-Cronograma Físico Fi '!F17</f>
        <v>5000</v>
      </c>
      <c r="I15" s="118" cm="1">
        <f t="array" ref="I15">'ANEXO II-Cronograma Físico Fi '!G17</f>
        <v>61543.548000000003</v>
      </c>
      <c r="J15" s="118" cm="1">
        <f t="array" ref="J15">I15-H15*G15</f>
        <v>1543.5480000000025</v>
      </c>
      <c r="K15" s="115" t="s">
        <v>140</v>
      </c>
    </row>
    <row r="16" spans="1:11" ht="86.65" customHeight="1">
      <c r="A16" s="113"/>
      <c r="B16" s="114" t="s">
        <v>144</v>
      </c>
      <c r="C16" s="115" t="s">
        <v>145</v>
      </c>
      <c r="D16" s="116" t="s">
        <v>131</v>
      </c>
      <c r="E16" s="119" t="s">
        <v>146</v>
      </c>
      <c r="F16" s="114" t="str" cm="1">
        <f t="array" ref="F16">'ANEXO II-Cronograma Físico Fi '!D19</f>
        <v>Semana</v>
      </c>
      <c r="G16" s="117" cm="1">
        <f t="array" ref="G16">'ANEXO II-Cronograma Físico Fi '!E19</f>
        <v>4</v>
      </c>
      <c r="H16" s="118" cm="1">
        <f t="array" ref="H16">'ANEXO II-Cronograma Físico Fi '!F19</f>
        <v>42373.55</v>
      </c>
      <c r="I16" s="118" cm="1">
        <f t="array" ref="I16">'ANEXO II-Cronograma Físico Fi '!G19</f>
        <v>175595.99120000002</v>
      </c>
      <c r="J16" s="118" cm="1">
        <f t="array" ref="J16">I16-H16*G16</f>
        <v>6101.7912000000069</v>
      </c>
      <c r="K16" s="120" t="s">
        <v>147</v>
      </c>
    </row>
    <row r="17" spans="1:11" ht="74.650000000000006" customHeight="1">
      <c r="A17" s="113"/>
      <c r="B17" s="114" t="s">
        <v>148</v>
      </c>
      <c r="C17" s="115" t="s">
        <v>149</v>
      </c>
      <c r="D17" s="116" t="s">
        <v>131</v>
      </c>
      <c r="E17" s="115" t="s">
        <v>150</v>
      </c>
      <c r="F17" s="114" t="str" cm="1">
        <f t="array" ref="F17">'ANEXO II-Cronograma Físico Fi '!D21</f>
        <v>Semana</v>
      </c>
      <c r="G17" s="117" cm="1">
        <f t="array" ref="G17">'ANEXO II-Cronograma Físico Fi '!E21</f>
        <v>8</v>
      </c>
      <c r="H17" s="118" cm="1">
        <f t="array" ref="H17">'ANEXO II-Cronograma Físico Fi '!F21</f>
        <v>3122</v>
      </c>
      <c r="I17" s="118" cm="1">
        <f t="array" ref="I17">'ANEXO II-Cronograma Físico Fi '!G21</f>
        <v>24976</v>
      </c>
      <c r="J17" s="118" cm="1">
        <f t="array" ref="J17">I17-H17*G17</f>
        <v>0</v>
      </c>
      <c r="K17" s="120" t="s">
        <v>151</v>
      </c>
    </row>
    <row r="18" spans="1:11" ht="74.650000000000006" customHeight="1">
      <c r="A18" s="113"/>
      <c r="B18" s="114" t="s">
        <v>152</v>
      </c>
      <c r="C18" s="115" t="s">
        <v>149</v>
      </c>
      <c r="D18" s="116" t="s">
        <v>131</v>
      </c>
      <c r="E18" s="115" t="s">
        <v>153</v>
      </c>
      <c r="F18" s="114" t="str" cm="1">
        <f t="array" ref="F18">'ANEXO II-Cronograma Físico Fi '!D23</f>
        <v xml:space="preserve">Semana </v>
      </c>
      <c r="G18" s="117" cm="1">
        <f t="array" ref="G18">'ANEXO II-Cronograma Físico Fi '!E23</f>
        <v>8</v>
      </c>
      <c r="H18" s="118" cm="1">
        <f t="array" ref="H18">'ANEXO II-Cronograma Físico Fi '!F23</f>
        <v>3122</v>
      </c>
      <c r="I18" s="118" cm="1">
        <f t="array" ref="I18">'ANEXO II-Cronograma Físico Fi '!G23</f>
        <v>24976</v>
      </c>
      <c r="J18" s="118" cm="1">
        <f t="array" ref="J18">I18-H18*G18</f>
        <v>0</v>
      </c>
      <c r="K18" s="120" t="s">
        <v>154</v>
      </c>
    </row>
    <row r="19" spans="1:11" ht="74.650000000000006" customHeight="1">
      <c r="A19" s="113"/>
      <c r="B19" s="114" t="s">
        <v>155</v>
      </c>
      <c r="C19" s="115" t="s">
        <v>156</v>
      </c>
      <c r="D19" s="116" t="s">
        <v>131</v>
      </c>
      <c r="E19" s="119" t="s">
        <v>157</v>
      </c>
      <c r="F19" s="114" t="str" cm="1">
        <f t="array" ref="F19">'ANEXO II-Cronograma Físico Fi '!D25</f>
        <v xml:space="preserve">Semana </v>
      </c>
      <c r="G19" s="117" cm="1">
        <f t="array" ref="G19">'ANEXO II-Cronograma Físico Fi '!E25</f>
        <v>4</v>
      </c>
      <c r="H19" s="118" cm="1">
        <f t="array" ref="H19">'ANEXO II-Cronograma Físico Fi '!F25</f>
        <v>7190.68</v>
      </c>
      <c r="I19" s="118" cm="1">
        <f t="array" ref="I19">'ANEXO II-Cronograma Físico Fi '!G25</f>
        <v>28762.720000000001</v>
      </c>
      <c r="J19" s="118" cm="1">
        <f t="array" ref="J19">I19-H19*G19</f>
        <v>0</v>
      </c>
      <c r="K19" s="120" t="s">
        <v>158</v>
      </c>
    </row>
    <row r="20" spans="1:11" ht="74.650000000000006" customHeight="1">
      <c r="A20" s="113"/>
      <c r="B20" s="114" t="s">
        <v>159</v>
      </c>
      <c r="C20" s="115" t="s">
        <v>160</v>
      </c>
      <c r="D20" s="116" t="s">
        <v>131</v>
      </c>
      <c r="E20" s="119" t="s">
        <v>161</v>
      </c>
      <c r="F20" s="114" t="str" cm="1">
        <f t="array" ref="F20">'ANEXO II-Cronograma Físico Fi '!D27</f>
        <v xml:space="preserve">Semana </v>
      </c>
      <c r="G20" s="117" cm="1">
        <f t="array" ref="G20">'ANEXO II-Cronograma Físico Fi '!E27</f>
        <v>4</v>
      </c>
      <c r="H20" s="118" cm="1">
        <f t="array" ref="H20">'ANEXO II-Cronograma Físico Fi '!F27</f>
        <v>3407.81</v>
      </c>
      <c r="I20" s="118" cm="1">
        <f t="array" ref="I20">'ANEXO II-Cronograma Físico Fi '!G27</f>
        <v>13631.24</v>
      </c>
      <c r="J20" s="118" cm="1">
        <f t="array" ref="J20">I20-H20*G20</f>
        <v>0</v>
      </c>
      <c r="K20" s="120" t="s">
        <v>162</v>
      </c>
    </row>
    <row r="21" spans="1:11" ht="74.650000000000006" customHeight="1">
      <c r="A21" s="113"/>
      <c r="B21" s="114" t="s">
        <v>163</v>
      </c>
      <c r="C21" s="115" t="s">
        <v>164</v>
      </c>
      <c r="D21" s="116" t="s">
        <v>131</v>
      </c>
      <c r="E21" s="119" t="s">
        <v>165</v>
      </c>
      <c r="F21" s="114" t="str" cm="1">
        <f t="array" ref="F21">'ANEXO II-Cronograma Físico Fi '!D29</f>
        <v xml:space="preserve">Semana </v>
      </c>
      <c r="G21" s="117" cm="1">
        <f t="array" ref="G21">'ANEXO II-Cronograma Físico Fi '!E29</f>
        <v>4</v>
      </c>
      <c r="H21" s="118" cm="1">
        <f t="array" ref="H21">'ANEXO II-Cronograma Físico Fi '!F29</f>
        <v>3406.23</v>
      </c>
      <c r="I21" s="118" cm="1">
        <f t="array" ref="I21">'ANEXO II-Cronograma Físico Fi '!G29</f>
        <v>13624.92</v>
      </c>
      <c r="J21" s="118" cm="1">
        <f t="array" ref="J21">I21-H21*G21</f>
        <v>0</v>
      </c>
      <c r="K21" s="120" t="s">
        <v>162</v>
      </c>
    </row>
    <row r="22" spans="1:11" ht="74.650000000000006" customHeight="1">
      <c r="A22" s="113"/>
      <c r="B22" s="114" t="s">
        <v>166</v>
      </c>
      <c r="C22" s="115" t="s">
        <v>167</v>
      </c>
      <c r="D22" s="116" t="s">
        <v>131</v>
      </c>
      <c r="E22" s="119" t="s">
        <v>168</v>
      </c>
      <c r="F22" s="114" t="str" cm="1">
        <f t="array" ref="F22">'ANEXO II-Cronograma Físico Fi '!D31</f>
        <v xml:space="preserve">Semana </v>
      </c>
      <c r="G22" s="117">
        <v>4</v>
      </c>
      <c r="H22" s="118" cm="1">
        <f t="array" ref="H22">'ANEXO II-Cronograma Físico Fi '!F31</f>
        <v>1558.06</v>
      </c>
      <c r="I22" s="118" cm="1">
        <f t="array" ref="I22">'ANEXO II-Cronograma Físico Fi '!G31</f>
        <v>6232.24</v>
      </c>
      <c r="J22" s="118" cm="1">
        <f t="array" ref="J22">I22-H22*G22</f>
        <v>0</v>
      </c>
      <c r="K22" s="120" t="s">
        <v>162</v>
      </c>
    </row>
    <row r="23" spans="1:11" ht="74.650000000000006" customHeight="1">
      <c r="A23" s="113"/>
      <c r="B23" s="114" t="s">
        <v>169</v>
      </c>
      <c r="C23" s="115" t="s">
        <v>170</v>
      </c>
      <c r="D23" s="116" t="s">
        <v>131</v>
      </c>
      <c r="E23" s="115" t="s">
        <v>171</v>
      </c>
      <c r="F23" s="114" t="str" cm="1">
        <f t="array" ref="F23">'ANEXO II-Cronograma Físico Fi '!D33</f>
        <v xml:space="preserve">Semana </v>
      </c>
      <c r="G23" s="117" cm="1">
        <f t="array" ref="G23">'ANEXO II-Cronograma Físico Fi '!E33</f>
        <v>4</v>
      </c>
      <c r="H23" s="118" cm="1">
        <f t="array" ref="H23">'ANEXO II-Cronograma Físico Fi '!F33</f>
        <v>1289.1600000000001</v>
      </c>
      <c r="I23" s="118" cm="1">
        <f t="array" ref="I23">'ANEXO II-Cronograma Físico Fi '!G33</f>
        <v>5156.6400000000003</v>
      </c>
      <c r="J23" s="118" cm="1">
        <f t="array" ref="J23">I23-H23*G23</f>
        <v>0</v>
      </c>
      <c r="K23" s="120" t="s">
        <v>162</v>
      </c>
    </row>
    <row r="24" spans="1:11" ht="23.9" customHeight="1">
      <c r="A24" s="113"/>
      <c r="B24" s="259" t="s">
        <v>172</v>
      </c>
      <c r="C24" s="260"/>
      <c r="D24" s="260"/>
      <c r="E24" s="261"/>
      <c r="F24" s="262" cm="1">
        <f t="array" ref="F24">SUM(I12:I23)</f>
        <v>566824.53980000003</v>
      </c>
      <c r="G24" s="263"/>
      <c r="H24" s="263"/>
      <c r="I24" s="264"/>
      <c r="J24" s="121" cm="1">
        <f t="array" ref="J24">SUM(J12:J23)</f>
        <v>12970.579800000007</v>
      </c>
      <c r="K24" s="121"/>
    </row>
    <row r="25" spans="1:11" ht="23.9" customHeight="1">
      <c r="A25" s="113"/>
      <c r="B25" s="122">
        <v>2</v>
      </c>
      <c r="C25" s="227" t="s">
        <v>173</v>
      </c>
      <c r="D25" s="228"/>
      <c r="E25" s="228"/>
      <c r="F25" s="228"/>
      <c r="G25" s="228"/>
      <c r="H25" s="228"/>
      <c r="I25" s="228"/>
      <c r="J25" s="228"/>
      <c r="K25" s="229"/>
    </row>
    <row r="26" spans="1:11" ht="23.9" customHeight="1">
      <c r="A26" s="113"/>
      <c r="B26" s="123" t="s">
        <v>174</v>
      </c>
      <c r="C26" s="230" t="s">
        <v>175</v>
      </c>
      <c r="D26" s="231"/>
      <c r="E26" s="231"/>
      <c r="F26" s="231"/>
      <c r="G26" s="231"/>
      <c r="H26" s="231"/>
      <c r="I26" s="231"/>
      <c r="J26" s="231"/>
      <c r="K26" s="232"/>
    </row>
    <row r="27" spans="1:11" ht="80.150000000000006" customHeight="1">
      <c r="A27" s="113"/>
      <c r="B27" s="114" t="s">
        <v>176</v>
      </c>
      <c r="C27" s="115" t="s">
        <v>130</v>
      </c>
      <c r="D27" s="116" t="s">
        <v>131</v>
      </c>
      <c r="E27" s="116" t="s">
        <v>132</v>
      </c>
      <c r="F27" s="124" t="s">
        <v>16</v>
      </c>
      <c r="G27" s="125" cm="1">
        <f t="array" ref="G27">'ANEXO II-Cronograma Físico Fi '!E38</f>
        <v>20</v>
      </c>
      <c r="H27" s="126" cm="1">
        <f t="array" ref="H27">'ANEXO II-Cronograma Físico Fi '!F38</f>
        <v>14500</v>
      </c>
      <c r="I27" s="118" cm="1">
        <f t="array" ref="I27">'ANEXO II-Cronograma Físico Fi '!G38</f>
        <v>304127.93</v>
      </c>
      <c r="J27" s="118" cm="1">
        <f t="array" ref="J27">I27-H27*G27</f>
        <v>14127.929999999993</v>
      </c>
      <c r="K27" s="120" t="s">
        <v>177</v>
      </c>
    </row>
    <row r="28" spans="1:11" ht="78.400000000000006" customHeight="1">
      <c r="A28" s="113"/>
      <c r="B28" s="114" t="s">
        <v>178</v>
      </c>
      <c r="C28" s="115" t="s">
        <v>135</v>
      </c>
      <c r="D28" s="116" t="s">
        <v>131</v>
      </c>
      <c r="E28" s="116" t="s">
        <v>179</v>
      </c>
      <c r="F28" s="124" t="s">
        <v>16</v>
      </c>
      <c r="G28" s="125" cm="1">
        <f t="array" ref="G28">'ANEXO II-Cronograma Físico Fi '!E40</f>
        <v>20</v>
      </c>
      <c r="H28" s="126" cm="1">
        <f t="array" ref="H28">'ANEXO II-Cronograma Físico Fi '!F40</f>
        <v>8000</v>
      </c>
      <c r="I28" s="118" cm="1">
        <f t="array" ref="I28">'ANEXO II-Cronograma Físico Fi '!G40</f>
        <v>167794.71999999997</v>
      </c>
      <c r="J28" s="118" cm="1">
        <f t="array" ref="J28">I28-H28*G28</f>
        <v>7794.7199999999721</v>
      </c>
      <c r="K28" s="120" t="s">
        <v>177</v>
      </c>
    </row>
    <row r="29" spans="1:11" ht="80.5" customHeight="1">
      <c r="A29" s="113"/>
      <c r="B29" s="114" t="s">
        <v>180</v>
      </c>
      <c r="C29" s="115" t="s">
        <v>181</v>
      </c>
      <c r="D29" s="116" t="s">
        <v>131</v>
      </c>
      <c r="E29" s="116" t="s">
        <v>139</v>
      </c>
      <c r="F29" s="124" t="s">
        <v>16</v>
      </c>
      <c r="G29" s="125" cm="1">
        <f t="array" ref="G29">'ANEXO II-Cronograma Físico Fi '!E42</f>
        <v>40</v>
      </c>
      <c r="H29" s="126" cm="1">
        <f t="array" ref="H29">'ANEXO II-Cronograma Físico Fi '!F42</f>
        <v>6000</v>
      </c>
      <c r="I29" s="118" cm="1">
        <f t="array" ref="I29">'ANEXO II-Cronograma Físico Fi '!G42</f>
        <v>251692.08000000002</v>
      </c>
      <c r="J29" s="118" cm="1">
        <f t="array" ref="J29">I29-H29*G29</f>
        <v>11692.080000000016</v>
      </c>
      <c r="K29" s="120" t="s">
        <v>182</v>
      </c>
    </row>
    <row r="30" spans="1:11" ht="78.25" customHeight="1">
      <c r="A30" s="113"/>
      <c r="B30" s="114" t="s">
        <v>183</v>
      </c>
      <c r="C30" s="115" t="s">
        <v>142</v>
      </c>
      <c r="D30" s="116" t="s">
        <v>131</v>
      </c>
      <c r="E30" s="116" t="s">
        <v>184</v>
      </c>
      <c r="F30" s="124" t="s">
        <v>16</v>
      </c>
      <c r="G30" s="125" cm="1">
        <f t="array" ref="G30">'ANEXO II-Cronograma Físico Fi '!E44</f>
        <v>40</v>
      </c>
      <c r="H30" s="126" cm="1">
        <f t="array" ref="H30">'ANEXO II-Cronograma Físico Fi '!F44</f>
        <v>5000</v>
      </c>
      <c r="I30" s="118" cm="1">
        <f t="array" ref="I30">'ANEXO II-Cronograma Físico Fi '!G44</f>
        <v>209743.4</v>
      </c>
      <c r="J30" s="118" cm="1">
        <f t="array" ref="J30">I30-H30*G30</f>
        <v>9743.3999999999942</v>
      </c>
      <c r="K30" s="120" t="s">
        <v>182</v>
      </c>
    </row>
    <row r="31" spans="1:11" ht="86.65" customHeight="1">
      <c r="A31" s="113"/>
      <c r="B31" s="114" t="s">
        <v>185</v>
      </c>
      <c r="C31" s="115" t="s">
        <v>156</v>
      </c>
      <c r="D31" s="116" t="s">
        <v>131</v>
      </c>
      <c r="E31" s="119" t="s">
        <v>157</v>
      </c>
      <c r="F31" s="124" t="str" cm="1">
        <f t="array" ref="F31">'ANEXO II-Cronograma Físico Fi '!D46</f>
        <v xml:space="preserve">Semana </v>
      </c>
      <c r="G31" s="125" cm="1">
        <f t="array" ref="G31">'ANEXO II-Cronograma Físico Fi '!E46</f>
        <v>10</v>
      </c>
      <c r="H31" s="126" cm="1">
        <f t="array" ref="H31">'ANEXO II-Cronograma Físico Fi '!F46</f>
        <v>7190.68</v>
      </c>
      <c r="I31" s="118" cm="1">
        <f t="array" ref="I31">'ANEXO II-Cronograma Físico Fi '!G46</f>
        <v>73977.715840000019</v>
      </c>
      <c r="J31" s="118" cm="1">
        <f t="array" ref="J31">I31-H31*G31</f>
        <v>2070.915840000016</v>
      </c>
      <c r="K31" s="120" t="s">
        <v>186</v>
      </c>
    </row>
    <row r="32" spans="1:11" ht="86.65" customHeight="1">
      <c r="A32" s="113"/>
      <c r="B32" s="114" t="s">
        <v>187</v>
      </c>
      <c r="C32" s="115" t="s">
        <v>160</v>
      </c>
      <c r="D32" s="116" t="s">
        <v>131</v>
      </c>
      <c r="E32" s="115" t="s">
        <v>188</v>
      </c>
      <c r="F32" s="124" t="str" cm="1">
        <f t="array" ref="F32">'ANEXO II-Cronograma Físico Fi '!D48</f>
        <v xml:space="preserve">Semana </v>
      </c>
      <c r="G32" s="125" cm="1">
        <f t="array" ref="G32">'ANEXO II-Cronograma Físico Fi '!E48</f>
        <v>10</v>
      </c>
      <c r="H32" s="126" cm="1">
        <f t="array" ref="H32">'ANEXO II-Cronograma Físico Fi '!F48</f>
        <v>4570.6000000000004</v>
      </c>
      <c r="I32" s="118" cm="1">
        <f t="array" ref="I32">'ANEXO II-Cronograma Físico Fi '!G48</f>
        <v>47022.332800000004</v>
      </c>
      <c r="J32" s="118" cm="1">
        <f t="array" ref="J32">I32-H32*G32</f>
        <v>1316.3328000000038</v>
      </c>
      <c r="K32" s="120" t="s">
        <v>186</v>
      </c>
    </row>
    <row r="33" spans="1:11" ht="86.65" customHeight="1">
      <c r="A33" s="113"/>
      <c r="B33" s="114" t="s">
        <v>189</v>
      </c>
      <c r="C33" s="115" t="s">
        <v>164</v>
      </c>
      <c r="D33" s="116" t="s">
        <v>131</v>
      </c>
      <c r="E33" s="119" t="s">
        <v>165</v>
      </c>
      <c r="F33" s="124" t="str" cm="1">
        <f t="array" ref="F33">'ANEXO II-Cronograma Físico Fi '!D50</f>
        <v xml:space="preserve">Semana </v>
      </c>
      <c r="G33" s="125" cm="1">
        <f t="array" ref="G33">'ANEXO II-Cronograma Físico Fi '!E50</f>
        <v>10</v>
      </c>
      <c r="H33" s="126" cm="1">
        <f t="array" ref="H33">'ANEXO II-Cronograma Físico Fi '!F50</f>
        <v>3406.23</v>
      </c>
      <c r="I33" s="118" cm="1">
        <f t="array" ref="I33">'ANEXO II-Cronograma Físico Fi '!G50</f>
        <v>35043.294240000003</v>
      </c>
      <c r="J33" s="118" cm="1">
        <f t="array" ref="J33">I33-H33*G33</f>
        <v>980.99423999999999</v>
      </c>
      <c r="K33" s="120" t="s">
        <v>186</v>
      </c>
    </row>
    <row r="34" spans="1:11" ht="86.65" customHeight="1">
      <c r="A34" s="113"/>
      <c r="B34" s="114" t="s">
        <v>190</v>
      </c>
      <c r="C34" s="115" t="s">
        <v>191</v>
      </c>
      <c r="D34" s="116" t="s">
        <v>131</v>
      </c>
      <c r="E34" s="116" t="s">
        <v>192</v>
      </c>
      <c r="F34" s="124" t="str" cm="1">
        <f t="array" ref="F34">'ANEXO II-Cronograma Físico Fi '!D52</f>
        <v xml:space="preserve">Semana </v>
      </c>
      <c r="G34" s="127" cm="1">
        <f t="array" ref="G34">'ANEXO II-Cronograma Físico Fi '!E52</f>
        <v>10</v>
      </c>
      <c r="H34" s="128" cm="1">
        <f t="array" ref="H34">'ANEXO II-Cronograma Físico Fi '!F52</f>
        <v>2271</v>
      </c>
      <c r="I34" s="118" cm="1">
        <f t="array" ref="I34">'ANEXO II-Cronograma Físico Fi '!G52</f>
        <v>23364.048000000003</v>
      </c>
      <c r="J34" s="118" cm="1">
        <f t="array" ref="J34">I34-H34*G34</f>
        <v>654.0480000000025</v>
      </c>
      <c r="K34" s="120" t="s">
        <v>186</v>
      </c>
    </row>
    <row r="35" spans="1:11" ht="86.65" customHeight="1">
      <c r="A35" s="113"/>
      <c r="B35" s="114" t="s">
        <v>193</v>
      </c>
      <c r="C35" s="115" t="s">
        <v>194</v>
      </c>
      <c r="D35" s="116" t="s">
        <v>131</v>
      </c>
      <c r="E35" s="116" t="s">
        <v>195</v>
      </c>
      <c r="F35" s="124" t="str" cm="1">
        <f t="array" ref="F35">'ANEXO II-Cronograma Físico Fi '!D54</f>
        <v xml:space="preserve">Semana </v>
      </c>
      <c r="G35" s="127" cm="1">
        <f t="array" ref="G35">'ANEXO II-Cronograma Físico Fi '!E54</f>
        <v>10</v>
      </c>
      <c r="H35" s="129" cm="1">
        <f t="array" ref="H35">'ANEXO II-Cronograma Físico Fi '!F54</f>
        <v>2279.14</v>
      </c>
      <c r="I35" s="118" cm="1">
        <f t="array" ref="I35">'ANEXO II-Cronograma Físico Fi '!G54</f>
        <v>23447.79232</v>
      </c>
      <c r="J35" s="118" cm="1">
        <f t="array" ref="J35">I35-H35*G35</f>
        <v>656.39232000000266</v>
      </c>
      <c r="K35" s="120" t="s">
        <v>186</v>
      </c>
    </row>
    <row r="36" spans="1:11" ht="86.65" customHeight="1">
      <c r="A36" s="113"/>
      <c r="B36" s="114" t="s">
        <v>196</v>
      </c>
      <c r="C36" s="115" t="s">
        <v>170</v>
      </c>
      <c r="D36" s="116" t="s">
        <v>131</v>
      </c>
      <c r="E36" s="116" t="s">
        <v>197</v>
      </c>
      <c r="F36" s="124" t="str" cm="1">
        <f t="array" ref="F36">'ANEXO II-Cronograma Físico Fi '!D56</f>
        <v xml:space="preserve">Semana </v>
      </c>
      <c r="G36" s="127" cm="1">
        <f t="array" ref="G36">'ANEXO II-Cronograma Físico Fi '!E56</f>
        <v>10</v>
      </c>
      <c r="H36" s="129" cm="1">
        <f t="array" ref="H36">'ANEXO II-Cronograma Físico Fi '!F56</f>
        <v>1289.1600000000001</v>
      </c>
      <c r="I36" s="118" cm="1">
        <f t="array" ref="I36">'ANEXO II-Cronograma Físico Fi '!G56</f>
        <v>13262.878080000002</v>
      </c>
      <c r="J36" s="118" cm="1">
        <f t="array" ref="J36">I36-H36*G36</f>
        <v>371.27808000000186</v>
      </c>
      <c r="K36" s="120" t="s">
        <v>186</v>
      </c>
    </row>
    <row r="37" spans="1:11" ht="86.65" customHeight="1">
      <c r="A37" s="113"/>
      <c r="B37" s="114" t="s">
        <v>198</v>
      </c>
      <c r="C37" s="115" t="s">
        <v>199</v>
      </c>
      <c r="D37" s="116" t="s">
        <v>131</v>
      </c>
      <c r="E37" s="116" t="s">
        <v>200</v>
      </c>
      <c r="F37" s="124" t="str" cm="1">
        <f t="array" ref="F37">'ANEXO II-Cronograma Físico Fi '!D58</f>
        <v xml:space="preserve">Semana </v>
      </c>
      <c r="G37" s="127" cm="1">
        <f t="array" ref="G37">'ANEXO II-Cronograma Físico Fi '!E58</f>
        <v>10</v>
      </c>
      <c r="H37" s="129" cm="1">
        <f t="array" ref="H37">'ANEXO II-Cronograma Físico Fi '!F58</f>
        <v>3407.82</v>
      </c>
      <c r="I37" s="118" cm="1">
        <f t="array" ref="I37">'ANEXO II-Cronograma Físico Fi '!G58</f>
        <v>35059.652160000012</v>
      </c>
      <c r="J37" s="118" cm="1">
        <f t="array" ref="J37">I37-H37*G37</f>
        <v>981.45216000000801</v>
      </c>
      <c r="K37" s="120" t="s">
        <v>186</v>
      </c>
    </row>
    <row r="38" spans="1:11" ht="86.65" customHeight="1">
      <c r="A38" s="113"/>
      <c r="B38" s="114" t="s">
        <v>201</v>
      </c>
      <c r="C38" s="115" t="s">
        <v>202</v>
      </c>
      <c r="D38" s="116" t="s">
        <v>131</v>
      </c>
      <c r="E38" s="116" t="s">
        <v>203</v>
      </c>
      <c r="F38" s="124" t="str" cm="1">
        <f t="array" ref="F38">'ANEXO II-Cronograma Físico Fi '!D60</f>
        <v xml:space="preserve">Semana </v>
      </c>
      <c r="G38" s="127" cm="1">
        <f t="array" ref="G38">'ANEXO II-Cronograma Físico Fi '!E60</f>
        <v>10</v>
      </c>
      <c r="H38" s="129" cm="1">
        <f t="array" ref="H38">'ANEXO II-Cronograma Físico Fi '!F60</f>
        <v>1455.09</v>
      </c>
      <c r="I38" s="118" cm="1">
        <f t="array" ref="I38">'ANEXO II-Cronograma Físico Fi '!G60</f>
        <v>15392.0584272</v>
      </c>
      <c r="J38" s="118" cm="1">
        <f t="array" ref="J38">I38-H38*G38</f>
        <v>841.15842720000001</v>
      </c>
      <c r="K38" s="120" t="s">
        <v>186</v>
      </c>
    </row>
    <row r="39" spans="1:11" ht="86.65" customHeight="1">
      <c r="A39" s="113"/>
      <c r="B39" s="114" t="s">
        <v>204</v>
      </c>
      <c r="C39" s="115" t="s">
        <v>205</v>
      </c>
      <c r="D39" s="116" t="s">
        <v>131</v>
      </c>
      <c r="E39" s="116" t="s">
        <v>206</v>
      </c>
      <c r="F39" s="124" t="str" cm="1">
        <f t="array" ref="F39">'ANEXO II-Cronograma Físico Fi '!D62</f>
        <v xml:space="preserve">Semana </v>
      </c>
      <c r="G39" s="127" cm="1">
        <f t="array" ref="G39">'ANEXO II-Cronograma Físico Fi '!E62</f>
        <v>15</v>
      </c>
      <c r="H39" s="129" cm="1">
        <f t="array" ref="H39">'ANEXO II-Cronograma Físico Fi '!F62</f>
        <v>719.11</v>
      </c>
      <c r="I39" s="118" cm="1">
        <f t="array" ref="I39">'ANEXO II-Cronograma Físico Fi '!G62</f>
        <v>11410.2046632</v>
      </c>
      <c r="J39" s="118" cm="1">
        <f t="array" ref="J39">I39-H39*G39</f>
        <v>623.5546632000005</v>
      </c>
      <c r="K39" s="120" t="s">
        <v>207</v>
      </c>
    </row>
    <row r="40" spans="1:11" ht="93.25" customHeight="1">
      <c r="A40" s="113"/>
      <c r="B40" s="114" t="s">
        <v>208</v>
      </c>
      <c r="C40" s="115" t="s">
        <v>209</v>
      </c>
      <c r="D40" s="116" t="s">
        <v>131</v>
      </c>
      <c r="E40" s="116" t="s">
        <v>210</v>
      </c>
      <c r="F40" s="124" t="str" cm="1">
        <f t="array" ref="F40">'ANEXO II-Cronograma Físico Fi '!D64</f>
        <v xml:space="preserve">Semana </v>
      </c>
      <c r="G40" s="127" cm="1">
        <f t="array" ref="G40">'ANEXO II-Cronograma Físico Fi '!E64</f>
        <v>15</v>
      </c>
      <c r="H40" s="129" cm="1">
        <f t="array" ref="H40">'ANEXO II-Cronograma Físico Fi '!F64</f>
        <v>1455.09</v>
      </c>
      <c r="I40" s="118" cm="1">
        <f t="array" ref="I40">'ANEXO II-Cronograma Físico Fi '!G64</f>
        <v>23088.087640799997</v>
      </c>
      <c r="J40" s="118" cm="1">
        <f t="array" ref="J40">I40-H40*G40</f>
        <v>1261.7376407999982</v>
      </c>
      <c r="K40" s="120" t="s">
        <v>207</v>
      </c>
    </row>
    <row r="41" spans="1:11" ht="86.65" customHeight="1">
      <c r="A41" s="113"/>
      <c r="B41" s="114" t="s">
        <v>211</v>
      </c>
      <c r="C41" s="115" t="s">
        <v>212</v>
      </c>
      <c r="D41" s="116" t="s">
        <v>131</v>
      </c>
      <c r="E41" s="116" t="s">
        <v>213</v>
      </c>
      <c r="F41" s="124" t="str" cm="1">
        <f t="array" ref="F41">'ANEXO II-Cronograma Físico Fi '!D66</f>
        <v>Dia</v>
      </c>
      <c r="G41" s="127" cm="1">
        <f t="array" ref="G41">'ANEXO II-Cronograma Físico Fi '!E66</f>
        <v>30</v>
      </c>
      <c r="H41" s="129" cm="1">
        <f t="array" ref="H41">'ANEXO II-Cronograma Físico Fi '!F66</f>
        <v>525</v>
      </c>
      <c r="I41" s="118" cm="1">
        <f t="array" ref="I41">'ANEXO II-Cronograma Físico Fi '!G66</f>
        <v>16888.094999999998</v>
      </c>
      <c r="J41" s="118" cm="1">
        <f t="array" ref="J41">I41-H41*G41</f>
        <v>1138.0949999999975</v>
      </c>
      <c r="K41" s="120" t="s">
        <v>214</v>
      </c>
    </row>
    <row r="42" spans="1:11" ht="92.9" customHeight="1">
      <c r="A42" s="113"/>
      <c r="B42" s="114" t="s">
        <v>215</v>
      </c>
      <c r="C42" s="115" t="s">
        <v>216</v>
      </c>
      <c r="D42" s="116" t="s">
        <v>131</v>
      </c>
      <c r="E42" s="116" t="s">
        <v>217</v>
      </c>
      <c r="F42" s="124" t="str" cm="1">
        <f t="array" ref="F42">'ANEXO II-Cronograma Físico Fi '!D68</f>
        <v xml:space="preserve">Serviço </v>
      </c>
      <c r="G42" s="127" cm="1">
        <f t="array" ref="G42">'ANEXO II-Cronograma Físico Fi '!E68</f>
        <v>2</v>
      </c>
      <c r="H42" s="129" cm="1">
        <f t="array" ref="H42">'ANEXO II-Cronograma Físico Fi '!F68</f>
        <v>3000</v>
      </c>
      <c r="I42" s="118" cm="1">
        <f t="array" ref="I42">'ANEXO II-Cronograma Físico Fi '!G68</f>
        <v>6433.5599999999995</v>
      </c>
      <c r="J42" s="118" cm="1">
        <f t="array" ref="J42">I42-H42*G42</f>
        <v>433.55999999999949</v>
      </c>
      <c r="K42" s="120" t="s">
        <v>218</v>
      </c>
    </row>
    <row r="43" spans="1:11" ht="86.65" customHeight="1">
      <c r="A43" s="113"/>
      <c r="B43" s="114" t="s">
        <v>219</v>
      </c>
      <c r="C43" s="115" t="s">
        <v>220</v>
      </c>
      <c r="D43" s="116" t="s">
        <v>131</v>
      </c>
      <c r="E43" s="116" t="s">
        <v>221</v>
      </c>
      <c r="F43" s="124" t="str" cm="1">
        <f t="array" ref="F43">'ANEXO II-Cronograma Físico Fi '!D70</f>
        <v xml:space="preserve">Serviço </v>
      </c>
      <c r="G43" s="127" cm="1">
        <f t="array" ref="G43">'ANEXO II-Cronograma Físico Fi '!E70</f>
        <v>2</v>
      </c>
      <c r="H43" s="129" cm="1">
        <f t="array" ref="H43">'ANEXO II-Cronograma Físico Fi '!F70</f>
        <v>1300</v>
      </c>
      <c r="I43" s="118" cm="1">
        <f t="array" ref="I43">'ANEXO II-Cronograma Físico Fi '!G70</f>
        <v>2787.8759999999997</v>
      </c>
      <c r="J43" s="118" cm="1">
        <f t="array" ref="J43">I43-H43*G43</f>
        <v>187.87599999999975</v>
      </c>
      <c r="K43" s="120" t="s">
        <v>222</v>
      </c>
    </row>
    <row r="44" spans="1:11" ht="86.65" customHeight="1">
      <c r="A44" s="113"/>
      <c r="B44" s="114" t="s">
        <v>223</v>
      </c>
      <c r="C44" s="115" t="s">
        <v>224</v>
      </c>
      <c r="D44" s="116" t="s">
        <v>131</v>
      </c>
      <c r="E44" s="116" t="s">
        <v>225</v>
      </c>
      <c r="F44" s="124" t="s">
        <v>47</v>
      </c>
      <c r="G44" s="127" cm="1">
        <f t="array" ref="G44">'ANEXO II-Cronograma Físico Fi '!E72</f>
        <v>6</v>
      </c>
      <c r="H44" s="129" cm="1">
        <f t="array" ref="H44">'ANEXO II-Cronograma Físico Fi '!F72</f>
        <v>300</v>
      </c>
      <c r="I44" s="118" cm="1">
        <f t="array" ref="I44">'ANEXO II-Cronograma Físico Fi '!G72</f>
        <v>1930.0679999999998</v>
      </c>
      <c r="J44" s="118" cm="1">
        <f t="array" ref="J44">I44-H44*G44</f>
        <v>130.06799999999976</v>
      </c>
      <c r="K44" s="120" t="s">
        <v>226</v>
      </c>
    </row>
    <row r="45" spans="1:11" ht="86.65" customHeight="1">
      <c r="A45" s="113"/>
      <c r="B45" s="114" t="s">
        <v>227</v>
      </c>
      <c r="C45" s="115" t="s">
        <v>228</v>
      </c>
      <c r="D45" s="116" t="s">
        <v>131</v>
      </c>
      <c r="E45" s="116" t="s">
        <v>229</v>
      </c>
      <c r="F45" s="124" t="str" cm="1">
        <f t="array" ref="F45">'ANEXO II-Cronograma Físico Fi '!D74</f>
        <v>Dia</v>
      </c>
      <c r="G45" s="127" cm="1">
        <f t="array" ref="G45">'ANEXO II-Cronograma Físico Fi '!E74</f>
        <v>6</v>
      </c>
      <c r="H45" s="129" cm="1">
        <f t="array" ref="H45">'ANEXO II-Cronograma Físico Fi '!F74</f>
        <v>215</v>
      </c>
      <c r="I45" s="118" cm="1">
        <f t="array" ref="I45">'ANEXO II-Cronograma Físico Fi '!G74</f>
        <v>1383.2154</v>
      </c>
      <c r="J45" s="118" cm="1">
        <f t="array" ref="J45">I45-H45*G45</f>
        <v>93.215400000000045</v>
      </c>
      <c r="K45" s="120" t="s">
        <v>226</v>
      </c>
    </row>
    <row r="46" spans="1:11" ht="86.65" customHeight="1">
      <c r="A46" s="113"/>
      <c r="B46" s="114" t="s">
        <v>230</v>
      </c>
      <c r="C46" s="115" t="s">
        <v>231</v>
      </c>
      <c r="D46" s="116" t="s">
        <v>131</v>
      </c>
      <c r="E46" s="120" t="s">
        <v>232</v>
      </c>
      <c r="F46" s="124" t="str" cm="1">
        <f t="array" ref="F46">'ANEXO II-Cronograma Físico Fi '!D76</f>
        <v xml:space="preserve">Verba </v>
      </c>
      <c r="G46" s="127" cm="1">
        <f t="array" ref="G46">'ANEXO II-Cronograma Físico Fi '!E76</f>
        <v>1</v>
      </c>
      <c r="H46" s="129" cm="1">
        <f t="array" ref="H46">'ANEXO II-Cronograma Físico Fi '!F76</f>
        <v>6000</v>
      </c>
      <c r="I46" s="118" cm="1">
        <f t="array" ref="I46">'ANEXO II-Cronograma Físico Fi '!G76</f>
        <v>6433.5599999999995</v>
      </c>
      <c r="J46" s="118" cm="1">
        <f t="array" ref="J46">I46-H46*G46</f>
        <v>433.55999999999949</v>
      </c>
      <c r="K46" s="120" t="s">
        <v>233</v>
      </c>
    </row>
    <row r="47" spans="1:11" ht="40.5" customHeight="1">
      <c r="A47" s="113"/>
      <c r="B47" s="114" t="s">
        <v>234</v>
      </c>
      <c r="C47" s="115" t="s">
        <v>235</v>
      </c>
      <c r="D47" s="116" t="s">
        <v>131</v>
      </c>
      <c r="E47" s="120" t="s">
        <v>236</v>
      </c>
      <c r="F47" s="124" t="str" cm="1">
        <f t="array" ref="F47">'ANEXO II-Cronograma Físico Fi '!D78</f>
        <v>Dia</v>
      </c>
      <c r="G47" s="127" cm="1">
        <f t="array" ref="G47">'ANEXO II-Cronograma Físico Fi '!E78</f>
        <v>70</v>
      </c>
      <c r="H47" s="129" cm="1">
        <f t="array" ref="H47">'ANEXO II-Cronograma Físico Fi '!F78</f>
        <v>1700</v>
      </c>
      <c r="I47" s="118" cm="1">
        <f t="array" ref="I47">'ANEXO II-Cronograma Físico Fi '!G78</f>
        <v>122427.20000000001</v>
      </c>
      <c r="J47" s="118" cm="1">
        <f t="array" ref="J47">I47-H47*G47</f>
        <v>3427.2000000000116</v>
      </c>
      <c r="K47" s="120" t="s">
        <v>237</v>
      </c>
    </row>
    <row r="48" spans="1:11" ht="40.4" customHeight="1">
      <c r="A48" s="113"/>
      <c r="B48" s="114" t="s">
        <v>238</v>
      </c>
      <c r="C48" s="115" t="s">
        <v>239</v>
      </c>
      <c r="D48" s="116" t="s">
        <v>131</v>
      </c>
      <c r="E48" s="120" t="s">
        <v>240</v>
      </c>
      <c r="F48" s="124" t="str" cm="1">
        <f t="array" ref="F48">'ANEXO II-Cronograma Físico Fi '!D80</f>
        <v>Dia</v>
      </c>
      <c r="G48" s="127" cm="1">
        <f t="array" ref="G48">'ANEXO II-Cronograma Físico Fi '!E80</f>
        <v>70</v>
      </c>
      <c r="H48" s="129" cm="1">
        <f t="array" ref="H48">'ANEXO II-Cronograma Físico Fi '!F80</f>
        <v>1200</v>
      </c>
      <c r="I48" s="118" cm="1">
        <f t="array" ref="I48">'ANEXO II-Cronograma Físico Fi '!G80</f>
        <v>86419.199999999997</v>
      </c>
      <c r="J48" s="118" cm="1">
        <f t="array" ref="J48">I48-H48*G48</f>
        <v>2419.1999999999971</v>
      </c>
      <c r="K48" s="120" t="s">
        <v>237</v>
      </c>
    </row>
    <row r="49" spans="1:11" ht="40.4" customHeight="1">
      <c r="A49" s="113"/>
      <c r="B49" s="114" t="s">
        <v>241</v>
      </c>
      <c r="C49" s="115" t="s">
        <v>235</v>
      </c>
      <c r="D49" s="116" t="s">
        <v>131</v>
      </c>
      <c r="E49" s="120" t="s">
        <v>242</v>
      </c>
      <c r="F49" s="124" t="str" cm="1">
        <f t="array" ref="F49">'ANEXO II-Cronograma Físico Fi '!D82</f>
        <v>Dia</v>
      </c>
      <c r="G49" s="127" cm="1">
        <f t="array" ref="G49">'ANEXO II-Cronograma Físico Fi '!E82</f>
        <v>70</v>
      </c>
      <c r="H49" s="129" cm="1">
        <f t="array" ref="H49">'ANEXO II-Cronograma Físico Fi '!F82</f>
        <v>1000</v>
      </c>
      <c r="I49" s="118" cm="1">
        <f t="array" ref="I49">'ANEXO II-Cronograma Físico Fi '!G82</f>
        <v>72016</v>
      </c>
      <c r="J49" s="118" cm="1">
        <f t="array" ref="J49">I49-H49*G49</f>
        <v>2016</v>
      </c>
      <c r="K49" s="120" t="s">
        <v>237</v>
      </c>
    </row>
    <row r="50" spans="1:11" ht="86.65" customHeight="1">
      <c r="A50" s="113"/>
      <c r="B50" s="114" t="s">
        <v>243</v>
      </c>
      <c r="C50" s="115" t="s">
        <v>244</v>
      </c>
      <c r="D50" s="116" t="s">
        <v>131</v>
      </c>
      <c r="E50" s="116" t="s">
        <v>245</v>
      </c>
      <c r="F50" s="124" t="str" cm="1">
        <f t="array" ref="F50">'ANEXO II-Cronograma Físico Fi '!D84</f>
        <v xml:space="preserve">Unidade </v>
      </c>
      <c r="G50" s="127" cm="1">
        <f t="array" ref="G50">'ANEXO II-Cronograma Físico Fi '!E84</f>
        <v>6</v>
      </c>
      <c r="H50" s="129" cm="1">
        <f t="array" ref="H50">'ANEXO II-Cronograma Físico Fi '!F84</f>
        <v>1200</v>
      </c>
      <c r="I50" s="118" cm="1">
        <f t="array" ref="I50">'ANEXO II-Cronograma Físico Fi '!G84</f>
        <v>7200</v>
      </c>
      <c r="J50" s="118" cm="1">
        <f t="array" ref="J50">I50-H50*G50</f>
        <v>0</v>
      </c>
      <c r="K50" s="120" t="s">
        <v>246</v>
      </c>
    </row>
    <row r="51" spans="1:11" ht="86.65" customHeight="1">
      <c r="A51" s="113"/>
      <c r="B51" s="114" t="s">
        <v>247</v>
      </c>
      <c r="C51" s="115" t="s">
        <v>248</v>
      </c>
      <c r="D51" s="116" t="s">
        <v>131</v>
      </c>
      <c r="E51" s="120" t="s">
        <v>249</v>
      </c>
      <c r="F51" s="124" t="s">
        <v>49</v>
      </c>
      <c r="G51" s="127" cm="1">
        <f t="array" ref="G51">'ANEXO II-Cronograma Físico Fi '!E86</f>
        <v>6</v>
      </c>
      <c r="H51" s="129" cm="1">
        <f t="array" ref="H51">'ANEXO II-Cronograma Físico Fi '!F86</f>
        <v>7500</v>
      </c>
      <c r="I51" s="118" cm="1">
        <f t="array" ref="I51">'ANEXO II-Cronograma Físico Fi '!G86</f>
        <v>48251.7</v>
      </c>
      <c r="J51" s="118" cm="1">
        <f t="array" ref="J51">I51-H51*G51</f>
        <v>3251.6999999999971</v>
      </c>
      <c r="K51" s="120" t="s">
        <v>250</v>
      </c>
    </row>
    <row r="52" spans="1:11" ht="86.65" customHeight="1">
      <c r="A52" s="113"/>
      <c r="B52" s="114" t="s">
        <v>251</v>
      </c>
      <c r="C52" s="115" t="s">
        <v>252</v>
      </c>
      <c r="D52" s="116" t="s">
        <v>131</v>
      </c>
      <c r="E52" s="120" t="s">
        <v>253</v>
      </c>
      <c r="F52" s="124" t="s">
        <v>47</v>
      </c>
      <c r="G52" s="127" cm="1">
        <f t="array" ref="G52">'ANEXO II-Cronograma Físico Fi '!E88</f>
        <v>26</v>
      </c>
      <c r="H52" s="129" cm="1">
        <f t="array" ref="H52">'ANEXO II-Cronograma Físico Fi '!F88</f>
        <v>1500</v>
      </c>
      <c r="I52" s="118" cm="1">
        <f t="array" ref="I52">'ANEXO II-Cronograma Físico Fi '!G88</f>
        <v>41818.14</v>
      </c>
      <c r="J52" s="118" cm="1">
        <f t="array" ref="J52">I52-H52*G52</f>
        <v>2818.1399999999994</v>
      </c>
      <c r="K52" s="120" t="s">
        <v>254</v>
      </c>
    </row>
    <row r="53" spans="1:11" ht="86.65" customHeight="1">
      <c r="A53" s="113"/>
      <c r="B53" s="114" t="s">
        <v>255</v>
      </c>
      <c r="C53" s="115" t="s">
        <v>256</v>
      </c>
      <c r="D53" s="116" t="s">
        <v>131</v>
      </c>
      <c r="E53" s="116" t="s">
        <v>257</v>
      </c>
      <c r="F53" s="124" t="s">
        <v>59</v>
      </c>
      <c r="G53" s="127" cm="1">
        <f t="array" ref="G53">'ANEXO II-Cronograma Físico Fi '!E90</f>
        <v>400</v>
      </c>
      <c r="H53" s="129" cm="1">
        <f t="array" ref="H53">'ANEXO II-Cronograma Físico Fi '!F90</f>
        <v>1.8</v>
      </c>
      <c r="I53" s="118" cm="1">
        <f t="array" ref="I53">'ANEXO II-Cronograma Físico Fi '!G90</f>
        <v>772.02719999999999</v>
      </c>
      <c r="J53" s="118" cm="1">
        <f t="array" ref="J53">I53-H53*G53</f>
        <v>52.027199999999993</v>
      </c>
      <c r="K53" s="120" t="s">
        <v>258</v>
      </c>
    </row>
    <row r="54" spans="1:11" ht="86.65" customHeight="1">
      <c r="A54" s="113"/>
      <c r="B54" s="114" t="s">
        <v>259</v>
      </c>
      <c r="C54" s="115" t="s">
        <v>260</v>
      </c>
      <c r="D54" s="116" t="s">
        <v>131</v>
      </c>
      <c r="E54" s="116" t="s">
        <v>261</v>
      </c>
      <c r="F54" s="124" t="str" cm="1">
        <f t="array" ref="F54">'ANEXO II-Cronograma Físico Fi '!D92</f>
        <v>Dia</v>
      </c>
      <c r="G54" s="127" cm="1">
        <f t="array" ref="G54">'ANEXO II-Cronograma Físico Fi '!E92</f>
        <v>26</v>
      </c>
      <c r="H54" s="129" cm="1">
        <f t="array" ref="H54">'ANEXO II-Cronograma Físico Fi '!F92</f>
        <v>1500</v>
      </c>
      <c r="I54" s="118" cm="1">
        <f t="array" ref="I54">'ANEXO II-Cronograma Físico Fi '!G92</f>
        <v>41818.14</v>
      </c>
      <c r="J54" s="118" cm="1">
        <f t="array" ref="J54">I54-H54*G54</f>
        <v>2818.1399999999994</v>
      </c>
      <c r="K54" s="120" t="s">
        <v>254</v>
      </c>
    </row>
    <row r="55" spans="1:11" ht="86.65" customHeight="1">
      <c r="A55" s="113"/>
      <c r="B55" s="114" t="s">
        <v>262</v>
      </c>
      <c r="C55" s="115" t="s">
        <v>263</v>
      </c>
      <c r="D55" s="116" t="s">
        <v>131</v>
      </c>
      <c r="E55" s="116" t="s">
        <v>264</v>
      </c>
      <c r="F55" s="124" t="str" cm="1">
        <f t="array" ref="F55">'ANEXO II-Cronograma Físico Fi '!D94</f>
        <v>Dia</v>
      </c>
      <c r="G55" s="127" cm="1">
        <f t="array" ref="G55">'ANEXO II-Cronograma Físico Fi '!E94</f>
        <v>26</v>
      </c>
      <c r="H55" s="129" cm="1">
        <f t="array" ref="H55">'ANEXO II-Cronograma Físico Fi '!F94</f>
        <v>800</v>
      </c>
      <c r="I55" s="118" cm="1">
        <f t="array" ref="I55">'ANEXO II-Cronograma Físico Fi '!G94</f>
        <v>22303.007999999998</v>
      </c>
      <c r="J55" s="118" cm="1">
        <f t="array" ref="J55">I55-H55*G55</f>
        <v>1503.007999999998</v>
      </c>
      <c r="K55" s="120" t="s">
        <v>254</v>
      </c>
    </row>
    <row r="56" spans="1:11" ht="86.65" customHeight="1">
      <c r="A56" s="113"/>
      <c r="B56" s="114" t="s">
        <v>265</v>
      </c>
      <c r="C56" s="115" t="s">
        <v>266</v>
      </c>
      <c r="D56" s="116" t="s">
        <v>131</v>
      </c>
      <c r="E56" s="116" t="s">
        <v>267</v>
      </c>
      <c r="F56" s="124" t="str" cm="1">
        <f t="array" ref="F56">'ANEXO II-Cronograma Físico Fi '!D96</f>
        <v xml:space="preserve">Verba </v>
      </c>
      <c r="G56" s="127" cm="1">
        <f t="array" ref="G56">'ANEXO II-Cronograma Físico Fi '!E96</f>
        <v>1</v>
      </c>
      <c r="H56" s="129" cm="1">
        <f t="array" ref="H56">'ANEXO II-Cronograma Físico Fi '!F96</f>
        <v>10000</v>
      </c>
      <c r="I56" s="118" cm="1">
        <f t="array" ref="I56">'ANEXO II-Cronograma Físico Fi '!G96</f>
        <v>10722.599999999999</v>
      </c>
      <c r="J56" s="118" cm="1">
        <f t="array" ref="J56">I56-H56*G56</f>
        <v>722.59999999999854</v>
      </c>
      <c r="K56" s="120" t="s">
        <v>268</v>
      </c>
    </row>
    <row r="57" spans="1:11" ht="86.65" customHeight="1">
      <c r="A57" s="113"/>
      <c r="B57" s="114" t="s">
        <v>269</v>
      </c>
      <c r="C57" s="115" t="s">
        <v>270</v>
      </c>
      <c r="D57" s="116" t="s">
        <v>131</v>
      </c>
      <c r="E57" s="116" t="s">
        <v>271</v>
      </c>
      <c r="F57" s="124" t="s">
        <v>59</v>
      </c>
      <c r="G57" s="127" cm="1">
        <f t="array" ref="G57">'ANEXO II-Cronograma Físico Fi '!E98</f>
        <v>4</v>
      </c>
      <c r="H57" s="130" cm="1">
        <f t="array" ref="H57">'ANEXO II-Cronograma Físico Fi '!F98</f>
        <v>160</v>
      </c>
      <c r="I57" s="118" cm="1">
        <f t="array" ref="I57">'ANEXO II-Cronograma Físico Fi '!G98</f>
        <v>686.24639999999988</v>
      </c>
      <c r="J57" s="118" cm="1">
        <f t="array" ref="J57">I57-H57*G57</f>
        <v>46.24639999999988</v>
      </c>
      <c r="K57" s="120" t="s">
        <v>272</v>
      </c>
    </row>
    <row r="58" spans="1:11" ht="23.9" customHeight="1">
      <c r="A58" s="131"/>
      <c r="B58" s="265" t="s">
        <v>273</v>
      </c>
      <c r="C58" s="265"/>
      <c r="D58" s="265"/>
      <c r="E58" s="265"/>
      <c r="F58" s="266" cm="1">
        <f t="array" ref="F58">SUM(I27:I57)</f>
        <v>1724716.8301711997</v>
      </c>
      <c r="G58" s="267"/>
      <c r="H58" s="267"/>
      <c r="I58" s="268"/>
      <c r="J58" s="121" cm="1">
        <f t="array" ref="J58">SUM(J27:J57)</f>
        <v>74606.630171199999</v>
      </c>
      <c r="K58" s="121"/>
    </row>
    <row r="59" spans="1:11" ht="23.15" customHeight="1">
      <c r="A59" s="131"/>
      <c r="B59" s="122">
        <v>3</v>
      </c>
      <c r="C59" s="227" t="s">
        <v>274</v>
      </c>
      <c r="D59" s="228"/>
      <c r="E59" s="228"/>
      <c r="F59" s="228"/>
      <c r="G59" s="228"/>
      <c r="H59" s="228"/>
      <c r="I59" s="228"/>
      <c r="J59" s="228"/>
      <c r="K59" s="229"/>
    </row>
    <row r="60" spans="1:11" ht="22.9" customHeight="1">
      <c r="A60" s="131"/>
      <c r="B60" s="132" t="s">
        <v>275</v>
      </c>
      <c r="C60" s="230" t="s">
        <v>276</v>
      </c>
      <c r="D60" s="231"/>
      <c r="E60" s="231"/>
      <c r="F60" s="231"/>
      <c r="G60" s="231"/>
      <c r="H60" s="249"/>
      <c r="I60" s="231"/>
      <c r="J60" s="231"/>
      <c r="K60" s="232"/>
    </row>
    <row r="61" spans="1:11" ht="72.650000000000006" customHeight="1">
      <c r="A61" s="113"/>
      <c r="B61" s="114" t="s">
        <v>277</v>
      </c>
      <c r="C61" s="115" t="s">
        <v>130</v>
      </c>
      <c r="D61" s="116" t="s">
        <v>131</v>
      </c>
      <c r="E61" s="116" t="s">
        <v>132</v>
      </c>
      <c r="F61" s="124" t="s">
        <v>16</v>
      </c>
      <c r="G61" s="127" cm="1">
        <f t="array" ref="G61">'ANEXO II-Cronograma Físico Fi '!E103</f>
        <v>4</v>
      </c>
      <c r="H61" s="129" cm="1">
        <f t="array" ref="H61">'ANEXO II-Cronograma Físico Fi '!F103</f>
        <v>14500</v>
      </c>
      <c r="I61" s="118" cm="1">
        <f t="array" ref="I61">'ANEXO II-Cronograma Físico Fi '!G103</f>
        <v>61160.570800000001</v>
      </c>
      <c r="J61" s="118" cm="1">
        <f t="array" ref="J61">I61-H61*G61</f>
        <v>3160.5708000000013</v>
      </c>
      <c r="K61" s="120" t="s">
        <v>278</v>
      </c>
    </row>
    <row r="62" spans="1:11" ht="72.650000000000006" customHeight="1">
      <c r="A62" s="113"/>
      <c r="B62" s="114" t="s">
        <v>279</v>
      </c>
      <c r="C62" s="115" t="s">
        <v>135</v>
      </c>
      <c r="D62" s="116" t="s">
        <v>131</v>
      </c>
      <c r="E62" s="116" t="s">
        <v>136</v>
      </c>
      <c r="F62" s="124" t="s">
        <v>16</v>
      </c>
      <c r="G62" s="127" cm="1">
        <f t="array" ref="G62">'ANEXO II-Cronograma Físico Fi '!E105</f>
        <v>4</v>
      </c>
      <c r="H62" s="129" cm="1">
        <f t="array" ref="H62">'ANEXO II-Cronograma Físico Fi '!F105</f>
        <v>8000</v>
      </c>
      <c r="I62" s="118" cm="1">
        <f t="array" ref="I62">'ANEXO II-Cronograma Físico Fi '!G105</f>
        <v>33743.763200000001</v>
      </c>
      <c r="J62" s="118" cm="1">
        <f t="array" ref="J62">I62-H62*G62</f>
        <v>1743.7632000000012</v>
      </c>
      <c r="K62" s="120" t="s">
        <v>278</v>
      </c>
    </row>
    <row r="63" spans="1:11" ht="72.650000000000006" customHeight="1">
      <c r="A63" s="113"/>
      <c r="B63" s="114" t="s">
        <v>280</v>
      </c>
      <c r="C63" s="115" t="s">
        <v>181</v>
      </c>
      <c r="D63" s="116" t="s">
        <v>131</v>
      </c>
      <c r="E63" s="116" t="s">
        <v>281</v>
      </c>
      <c r="F63" s="124" t="s">
        <v>16</v>
      </c>
      <c r="G63" s="127" cm="1">
        <f t="array" ref="G63">'ANEXO II-Cronograma Físico Fi '!E107</f>
        <v>8</v>
      </c>
      <c r="H63" s="129" cm="1">
        <f t="array" ref="H63">'ANEXO II-Cronograma Físico Fi '!F107</f>
        <v>6000</v>
      </c>
      <c r="I63" s="118" cm="1">
        <f t="array" ref="I63">'ANEXO II-Cronograma Físico Fi '!G107</f>
        <v>50615.644799999995</v>
      </c>
      <c r="J63" s="118" cm="1">
        <f t="array" ref="J63">I63-H63*G63</f>
        <v>2615.6447999999946</v>
      </c>
      <c r="K63" s="120" t="s">
        <v>282</v>
      </c>
    </row>
    <row r="64" spans="1:11" ht="72.650000000000006" customHeight="1">
      <c r="A64" s="113"/>
      <c r="B64" s="114" t="s">
        <v>283</v>
      </c>
      <c r="C64" s="115" t="s">
        <v>284</v>
      </c>
      <c r="D64" s="116" t="s">
        <v>131</v>
      </c>
      <c r="E64" s="119" t="s">
        <v>285</v>
      </c>
      <c r="F64" s="124" t="s">
        <v>16</v>
      </c>
      <c r="G64" s="127" cm="1">
        <f t="array" ref="G64">'ANEXO II-Cronograma Físico Fi '!E109</f>
        <v>8</v>
      </c>
      <c r="H64" s="129" cm="1">
        <f t="array" ref="H64">'ANEXO II-Cronograma Físico Fi '!F109</f>
        <v>5000</v>
      </c>
      <c r="I64" s="118" cm="1">
        <f t="array" ref="I64">'ANEXO II-Cronograma Físico Fi '!G109</f>
        <v>42179.703999999998</v>
      </c>
      <c r="J64" s="118" cm="1">
        <f t="array" ref="J64">I64-H64*G64</f>
        <v>2179.7039999999979</v>
      </c>
      <c r="K64" s="120" t="s">
        <v>282</v>
      </c>
    </row>
    <row r="65" spans="1:11" ht="86.65" customHeight="1">
      <c r="A65" s="113"/>
      <c r="B65" s="114" t="s">
        <v>286</v>
      </c>
      <c r="C65" s="115" t="s">
        <v>156</v>
      </c>
      <c r="D65" s="116" t="s">
        <v>131</v>
      </c>
      <c r="E65" s="119" t="s">
        <v>287</v>
      </c>
      <c r="F65" s="124" t="str" cm="1">
        <f t="array" ref="F65">'ANEXO II-Cronograma Físico Fi '!D111</f>
        <v xml:space="preserve">Semana </v>
      </c>
      <c r="G65" s="127" cm="1">
        <f t="array" ref="G65">'ANEXO II-Cronograma Físico Fi '!E111</f>
        <v>6</v>
      </c>
      <c r="H65" s="129" cm="1">
        <f t="array" ref="H65">'ANEXO II-Cronograma Físico Fi '!F111</f>
        <v>7190.68</v>
      </c>
      <c r="I65" s="118" cm="1">
        <f t="array" ref="I65">'ANEXO II-Cronograma Físico Fi '!G111</f>
        <v>44697.266880000003</v>
      </c>
      <c r="J65" s="118" cm="1">
        <f t="array" ref="J65">I65-H65*G65</f>
        <v>1553.1868800000011</v>
      </c>
      <c r="K65" s="120" t="s">
        <v>288</v>
      </c>
    </row>
    <row r="66" spans="1:11" ht="86.65" customHeight="1">
      <c r="A66" s="113"/>
      <c r="B66" s="114" t="s">
        <v>289</v>
      </c>
      <c r="C66" s="115" t="s">
        <v>290</v>
      </c>
      <c r="D66" s="116" t="s">
        <v>131</v>
      </c>
      <c r="E66" s="116" t="s">
        <v>291</v>
      </c>
      <c r="F66" s="124" t="str" cm="1">
        <f t="array" ref="F66">'ANEXO II-Cronograma Físico Fi '!D113</f>
        <v xml:space="preserve">Semana </v>
      </c>
      <c r="G66" s="127" cm="1">
        <f t="array" ref="G66">'ANEXO II-Cronograma Físico Fi '!E113</f>
        <v>20</v>
      </c>
      <c r="H66" s="129" cm="1">
        <f t="array" ref="H66">'ANEXO II-Cronograma Físico Fi '!F113</f>
        <v>3407.82</v>
      </c>
      <c r="I66" s="118" cm="1">
        <f t="array" ref="I66">'ANEXO II-Cronograma Físico Fi '!G113</f>
        <v>70610.030400000018</v>
      </c>
      <c r="J66" s="118" cm="1">
        <f t="array" ref="J66">I66-H66*G66</f>
        <v>2453.6304000000091</v>
      </c>
      <c r="K66" s="120" t="s">
        <v>292</v>
      </c>
    </row>
    <row r="67" spans="1:11" ht="86.65" customHeight="1">
      <c r="A67" s="113"/>
      <c r="B67" s="114" t="s">
        <v>293</v>
      </c>
      <c r="C67" s="115" t="s">
        <v>294</v>
      </c>
      <c r="D67" s="116" t="s">
        <v>131</v>
      </c>
      <c r="E67" s="119" t="s">
        <v>295</v>
      </c>
      <c r="F67" s="124" t="s">
        <v>24</v>
      </c>
      <c r="G67" s="127" cm="1">
        <f t="array" ref="G67">'ANEXO II-Cronograma Físico Fi '!E115</f>
        <v>20</v>
      </c>
      <c r="H67" s="129" cm="1">
        <f t="array" ref="H67">'ANEXO II-Cronograma Físico Fi '!F115</f>
        <v>1455.09</v>
      </c>
      <c r="I67" s="118" cm="1">
        <f t="array" ref="I67">'ANEXO II-Cronograma Físico Fi '!G115</f>
        <v>30149.464800000002</v>
      </c>
      <c r="J67" s="118" cm="1">
        <f t="array" ref="J67">I67-H67*G67</f>
        <v>1047.6648000000023</v>
      </c>
      <c r="K67" s="120" t="s">
        <v>292</v>
      </c>
    </row>
    <row r="68" spans="1:11" ht="86.65" customHeight="1">
      <c r="A68" s="113"/>
      <c r="B68" s="114" t="s">
        <v>296</v>
      </c>
      <c r="C68" s="115" t="s">
        <v>297</v>
      </c>
      <c r="D68" s="116" t="s">
        <v>131</v>
      </c>
      <c r="E68" s="116" t="s">
        <v>298</v>
      </c>
      <c r="F68" s="124" t="str" cm="1">
        <f t="array" ref="F68">'ANEXO II-Cronograma Físico Fi '!D117</f>
        <v xml:space="preserve">Semana </v>
      </c>
      <c r="G68" s="127" cm="1">
        <f t="array" ref="G68">'ANEXO II-Cronograma Físico Fi '!E117</f>
        <v>8</v>
      </c>
      <c r="H68" s="129" cm="1">
        <f t="array" ref="H68">'ANEXO II-Cronograma Físico Fi '!F117</f>
        <v>2037.5</v>
      </c>
      <c r="I68" s="118" cm="1">
        <f t="array" ref="I68">'ANEXO II-Cronograma Físico Fi '!G117</f>
        <v>16886.8</v>
      </c>
      <c r="J68" s="118" cm="1">
        <f t="array" ref="J68">I68-H68*G68</f>
        <v>586.79999999999927</v>
      </c>
      <c r="K68" s="120" t="s">
        <v>299</v>
      </c>
    </row>
    <row r="69" spans="1:11" ht="86.65" customHeight="1">
      <c r="A69" s="113"/>
      <c r="B69" s="114" t="s">
        <v>300</v>
      </c>
      <c r="C69" s="115" t="s">
        <v>301</v>
      </c>
      <c r="D69" s="116" t="s">
        <v>131</v>
      </c>
      <c r="E69" s="116" t="s">
        <v>302</v>
      </c>
      <c r="F69" s="124" t="str" cm="1">
        <f t="array" ref="F69">'ANEXO II-Cronograma Físico Fi '!D119</f>
        <v xml:space="preserve">Semana </v>
      </c>
      <c r="G69" s="127" cm="1">
        <f t="array" ref="G69">'ANEXO II-Cronograma Físico Fi '!E119</f>
        <v>6</v>
      </c>
      <c r="H69" s="129" cm="1">
        <f t="array" ref="H69">'ANEXO II-Cronograma Físico Fi '!F119</f>
        <v>3355.87</v>
      </c>
      <c r="I69" s="118" cm="1">
        <f t="array" ref="I69">'ANEXO II-Cronograma Físico Fi '!G119</f>
        <v>20860.087920000002</v>
      </c>
      <c r="J69" s="118" cm="1">
        <f t="array" ref="J69">I69-H69*G69</f>
        <v>724.86792000000059</v>
      </c>
      <c r="K69" s="120" t="s">
        <v>303</v>
      </c>
    </row>
    <row r="70" spans="1:11" ht="91.4" customHeight="1">
      <c r="A70" s="113"/>
      <c r="B70" s="114" t="s">
        <v>304</v>
      </c>
      <c r="C70" s="115" t="s">
        <v>305</v>
      </c>
      <c r="D70" s="116" t="s">
        <v>131</v>
      </c>
      <c r="E70" s="116" t="s">
        <v>306</v>
      </c>
      <c r="F70" s="124" t="str" cm="1">
        <f t="array" ref="F70">'ANEXO II-Cronograma Físico Fi '!D121</f>
        <v>Serviço</v>
      </c>
      <c r="G70" s="127" cm="1">
        <f t="array" ref="G70">'ANEXO II-Cronograma Físico Fi '!E121</f>
        <v>1</v>
      </c>
      <c r="H70" s="130" cm="1">
        <f t="array" ref="H70">'ANEXO II-Cronograma Físico Fi '!F121</f>
        <v>20000</v>
      </c>
      <c r="I70" s="118" cm="1">
        <f t="array" ref="I70">'ANEXO II-Cronograma Físico Fi '!G121</f>
        <v>20720</v>
      </c>
      <c r="J70" s="118" cm="1">
        <f t="array" ref="J70">I70-H70*G70</f>
        <v>720</v>
      </c>
      <c r="K70" s="120" t="s">
        <v>307</v>
      </c>
    </row>
    <row r="71" spans="1:11" ht="23.65" customHeight="1">
      <c r="A71" s="113"/>
      <c r="B71" s="240" t="s">
        <v>308</v>
      </c>
      <c r="C71" s="241"/>
      <c r="D71" s="241"/>
      <c r="E71" s="242"/>
      <c r="F71" s="246" cm="1">
        <f t="array" ref="F71">SUM(I60:I70)</f>
        <v>391623.33280000003</v>
      </c>
      <c r="G71" s="247"/>
      <c r="H71" s="247"/>
      <c r="I71" s="248"/>
      <c r="J71" s="133" cm="1">
        <f t="array" ref="J71">SUM(J61:J70)</f>
        <v>16785.832800000007</v>
      </c>
      <c r="K71" s="133"/>
    </row>
    <row r="72" spans="1:11" ht="23.5" customHeight="1">
      <c r="A72" s="113"/>
      <c r="B72" s="122">
        <v>4</v>
      </c>
      <c r="C72" s="227" t="s">
        <v>309</v>
      </c>
      <c r="D72" s="228"/>
      <c r="E72" s="228"/>
      <c r="F72" s="228"/>
      <c r="G72" s="228"/>
      <c r="H72" s="228"/>
      <c r="I72" s="228"/>
      <c r="J72" s="228"/>
      <c r="K72" s="229"/>
    </row>
    <row r="73" spans="1:11" ht="23.65" customHeight="1">
      <c r="A73" s="113"/>
      <c r="B73" s="132" t="s">
        <v>310</v>
      </c>
      <c r="C73" s="230" t="s">
        <v>311</v>
      </c>
      <c r="D73" s="231"/>
      <c r="E73" s="231"/>
      <c r="F73" s="231"/>
      <c r="G73" s="231"/>
      <c r="H73" s="231"/>
      <c r="I73" s="231"/>
      <c r="J73" s="231"/>
      <c r="K73" s="232"/>
    </row>
    <row r="74" spans="1:11" ht="51.75" customHeight="1">
      <c r="A74" s="113"/>
      <c r="B74" s="114" t="s">
        <v>312</v>
      </c>
      <c r="C74" s="115" t="s">
        <v>313</v>
      </c>
      <c r="D74" s="116" t="s">
        <v>131</v>
      </c>
      <c r="E74" s="119" t="s">
        <v>314</v>
      </c>
      <c r="F74" s="114" t="str" cm="1">
        <f t="array" ref="F74">'ANEXO II-Cronograma Físico Fi '!D126</f>
        <v>Unidade</v>
      </c>
      <c r="G74" s="117" cm="1">
        <f t="array" ref="G74">'ANEXO II-Cronograma Físico Fi '!E126</f>
        <v>136</v>
      </c>
      <c r="H74" s="126" cm="1">
        <f t="array" ref="H74">'ANEXO II-Cronograma Físico Fi '!F126</f>
        <v>1737.4166666666665</v>
      </c>
      <c r="I74" s="118" cm="1">
        <f t="array" ref="I74">'ANEXO II-Cronograma Físico Fi '!G126</f>
        <v>246508.62407733337</v>
      </c>
      <c r="J74" s="118" cm="1">
        <f t="array" ref="J74">I74-H74*G74</f>
        <v>10219.957410666713</v>
      </c>
      <c r="K74" s="120" t="s">
        <v>315</v>
      </c>
    </row>
    <row r="75" spans="1:11" ht="86.65" customHeight="1">
      <c r="A75" s="113"/>
      <c r="B75" s="114" t="s">
        <v>316</v>
      </c>
      <c r="C75" s="115" t="s">
        <v>317</v>
      </c>
      <c r="D75" s="116" t="s">
        <v>131</v>
      </c>
      <c r="E75" s="115" t="s">
        <v>318</v>
      </c>
      <c r="F75" s="114" t="str" cm="1">
        <f t="array" ref="F75">'ANEXO II-Cronograma Físico Fi '!D128</f>
        <v>Semana</v>
      </c>
      <c r="G75" s="117" cm="1">
        <f t="array" ref="G75">'ANEXO II-Cronograma Físico Fi '!E128</f>
        <v>15</v>
      </c>
      <c r="H75" s="126" cm="1">
        <f t="array" ref="H75">'ANEXO II-Cronograma Físico Fi '!F128</f>
        <v>9500</v>
      </c>
      <c r="I75" s="118" cm="1">
        <f t="array" ref="I75">'ANEXO II-Cronograma Físico Fi '!G128</f>
        <v>148410.61499999999</v>
      </c>
      <c r="J75" s="118" cm="1">
        <f t="array" ref="J75">I75-H75*G75</f>
        <v>5910.6149999999907</v>
      </c>
      <c r="K75" s="120" t="s">
        <v>319</v>
      </c>
    </row>
    <row r="76" spans="1:11" ht="86.65" customHeight="1">
      <c r="A76" s="113"/>
      <c r="B76" s="114" t="s">
        <v>320</v>
      </c>
      <c r="C76" s="115" t="s">
        <v>321</v>
      </c>
      <c r="D76" s="116" t="s">
        <v>131</v>
      </c>
      <c r="E76" s="115" t="s">
        <v>322</v>
      </c>
      <c r="F76" s="114" t="str" cm="1">
        <f t="array" ref="F76">'ANEXO II-Cronograma Físico Fi '!D130</f>
        <v>Dia</v>
      </c>
      <c r="G76" s="117" cm="1">
        <f t="array" ref="G76">'ANEXO II-Cronograma Físico Fi '!E130</f>
        <v>128</v>
      </c>
      <c r="H76" s="126" cm="1">
        <f t="array" ref="H76">'ANEXO II-Cronograma Físico Fi '!F130</f>
        <v>600</v>
      </c>
      <c r="I76" s="118" cm="1">
        <f t="array" ref="I76">'ANEXO II-Cronograma Físico Fi '!G130</f>
        <v>79630.279680000007</v>
      </c>
      <c r="J76" s="118" cm="1">
        <f t="array" ref="J76">I76-H76*G76</f>
        <v>2830.2796800000069</v>
      </c>
      <c r="K76" s="120" t="s">
        <v>323</v>
      </c>
    </row>
    <row r="77" spans="1:11" ht="86.65" customHeight="1">
      <c r="A77" s="113"/>
      <c r="B77" s="114" t="s">
        <v>324</v>
      </c>
      <c r="C77" s="115" t="s">
        <v>325</v>
      </c>
      <c r="D77" s="116" t="s">
        <v>131</v>
      </c>
      <c r="E77" s="116" t="s">
        <v>326</v>
      </c>
      <c r="F77" s="114" t="str" cm="1">
        <f t="array" ref="F77">'ANEXO II-Cronograma Físico Fi '!D132</f>
        <v>Dia</v>
      </c>
      <c r="G77" s="117" cm="1">
        <f t="array" ref="G77">'ANEXO II-Cronograma Físico Fi '!E132</f>
        <v>1</v>
      </c>
      <c r="H77" s="126">
        <v>2800</v>
      </c>
      <c r="I77" s="118" cm="1">
        <f t="array" ref="I77">'ANEXO II-Cronograma Físico Fi '!G132</f>
        <v>3002.328</v>
      </c>
      <c r="J77" s="118" cm="1">
        <f t="array" ref="J77">I77-H77*G77</f>
        <v>202.32799999999997</v>
      </c>
      <c r="K77" s="120" t="s">
        <v>327</v>
      </c>
    </row>
    <row r="78" spans="1:11" ht="45.65" customHeight="1">
      <c r="A78" s="113"/>
      <c r="B78" s="114" t="s">
        <v>328</v>
      </c>
      <c r="C78" s="134" t="s">
        <v>329</v>
      </c>
      <c r="D78" s="116" t="s">
        <v>131</v>
      </c>
      <c r="E78" s="115" t="s">
        <v>330</v>
      </c>
      <c r="F78" s="114" t="str" cm="1">
        <f t="array" ref="F78">'ANEXO II-Cronograma Físico Fi '!D134</f>
        <v xml:space="preserve">Diária </v>
      </c>
      <c r="G78" s="135">
        <v>1178</v>
      </c>
      <c r="H78" s="126" cm="1">
        <f t="array" ref="H78">'ANEXO II-Cronograma Físico Fi '!F134</f>
        <v>335</v>
      </c>
      <c r="I78" s="118" cm="1">
        <f t="array" ref="I78">'ANEXO II-Cronograma Físico Fi '!G134</f>
        <v>394630</v>
      </c>
      <c r="J78" s="118" cm="1">
        <f t="array" ref="J78">I78-H78*G78</f>
        <v>0</v>
      </c>
      <c r="K78" s="120" t="s">
        <v>331</v>
      </c>
    </row>
    <row r="79" spans="1:11" ht="23.9" customHeight="1">
      <c r="A79" s="113"/>
      <c r="B79" s="240" t="s">
        <v>332</v>
      </c>
      <c r="C79" s="241"/>
      <c r="D79" s="241"/>
      <c r="E79" s="242"/>
      <c r="F79" s="246" cm="1">
        <f t="array" ref="F79">SUM(I74:I78)</f>
        <v>872181.84675733338</v>
      </c>
      <c r="G79" s="247"/>
      <c r="H79" s="247"/>
      <c r="I79" s="248"/>
      <c r="J79" s="136" cm="1">
        <f t="array" ref="J79">SUM(J74:J78)</f>
        <v>19163.180090666712</v>
      </c>
      <c r="K79" s="133"/>
    </row>
    <row r="80" spans="1:11" ht="23.5" customHeight="1">
      <c r="A80" s="113"/>
      <c r="B80" s="122">
        <v>5</v>
      </c>
      <c r="C80" s="227" t="s">
        <v>333</v>
      </c>
      <c r="D80" s="228"/>
      <c r="E80" s="228"/>
      <c r="F80" s="228"/>
      <c r="G80" s="228"/>
      <c r="H80" s="228"/>
      <c r="I80" s="228"/>
      <c r="J80" s="228"/>
      <c r="K80" s="229"/>
    </row>
    <row r="81" spans="1:11" ht="23.65" customHeight="1">
      <c r="A81" s="113"/>
      <c r="B81" s="123" t="s">
        <v>334</v>
      </c>
      <c r="C81" s="230" t="s">
        <v>335</v>
      </c>
      <c r="D81" s="231"/>
      <c r="E81" s="231"/>
      <c r="F81" s="231"/>
      <c r="G81" s="231"/>
      <c r="H81" s="231"/>
      <c r="I81" s="231"/>
      <c r="J81" s="231"/>
      <c r="K81" s="232"/>
    </row>
    <row r="82" spans="1:11" ht="86.65" customHeight="1">
      <c r="A82" s="113"/>
      <c r="B82" s="114" t="s">
        <v>336</v>
      </c>
      <c r="C82" s="115" t="s">
        <v>337</v>
      </c>
      <c r="D82" s="116" t="s">
        <v>131</v>
      </c>
      <c r="E82" s="116" t="s">
        <v>338</v>
      </c>
      <c r="F82" s="124" t="s">
        <v>16</v>
      </c>
      <c r="G82" s="125" cm="1">
        <f t="array" ref="G82">'ANEXO II-Cronograma Físico Fi '!E139</f>
        <v>12</v>
      </c>
      <c r="H82" s="126" cm="1">
        <f t="array" ref="H82">'ANEXO II-Cronograma Físico Fi '!F139</f>
        <v>8000</v>
      </c>
      <c r="I82" s="118" cm="1">
        <f t="array" ref="I82">'ANEXO II-Cronograma Físico Fi '!G139</f>
        <v>102936.95999999999</v>
      </c>
      <c r="J82" s="118" cm="1">
        <f t="array" ref="J82">I82-H82*G82</f>
        <v>6936.9599999999919</v>
      </c>
      <c r="K82" s="120" t="s">
        <v>339</v>
      </c>
    </row>
    <row r="83" spans="1:11" ht="86.65" customHeight="1">
      <c r="A83" s="113"/>
      <c r="B83" s="114" t="s">
        <v>340</v>
      </c>
      <c r="C83" s="115" t="s">
        <v>341</v>
      </c>
      <c r="D83" s="116" t="s">
        <v>131</v>
      </c>
      <c r="E83" s="116" t="s">
        <v>342</v>
      </c>
      <c r="F83" s="124" t="s">
        <v>16</v>
      </c>
      <c r="G83" s="125" cm="1">
        <f t="array" ref="G83">'ANEXO II-Cronograma Físico Fi '!E141</f>
        <v>12</v>
      </c>
      <c r="H83" s="126" cm="1">
        <f t="array" ref="H83">'ANEXO II-Cronograma Físico Fi '!F141</f>
        <v>6000</v>
      </c>
      <c r="I83" s="118" cm="1">
        <f t="array" ref="I83">'ANEXO II-Cronograma Físico Fi '!G141</f>
        <v>77202.720000000001</v>
      </c>
      <c r="J83" s="118" cm="1">
        <f t="array" ref="J83">I83-H83*G83</f>
        <v>5202.7200000000012</v>
      </c>
      <c r="K83" s="120" t="s">
        <v>339</v>
      </c>
    </row>
    <row r="84" spans="1:11" ht="86.65" customHeight="1">
      <c r="A84" s="113"/>
      <c r="B84" s="114" t="s">
        <v>343</v>
      </c>
      <c r="C84" s="115" t="s">
        <v>344</v>
      </c>
      <c r="D84" s="116" t="s">
        <v>131</v>
      </c>
      <c r="E84" s="116" t="s">
        <v>345</v>
      </c>
      <c r="F84" s="124" t="s">
        <v>16</v>
      </c>
      <c r="G84" s="125" cm="1">
        <f t="array" ref="G84">'ANEXO II-Cronograma Físico Fi '!E143</f>
        <v>12</v>
      </c>
      <c r="H84" s="126" cm="1">
        <f t="array" ref="H84">'ANEXO II-Cronograma Físico Fi '!F143</f>
        <v>5000</v>
      </c>
      <c r="I84" s="118" cm="1">
        <f t="array" ref="I84">'ANEXO II-Cronograma Físico Fi '!G143</f>
        <v>64335.6</v>
      </c>
      <c r="J84" s="118" cm="1">
        <f t="array" ref="J84">I84-H84*G84</f>
        <v>4335.5999999999985</v>
      </c>
      <c r="K84" s="120" t="s">
        <v>339</v>
      </c>
    </row>
    <row r="85" spans="1:11" ht="72.650000000000006" customHeight="1">
      <c r="A85" s="113"/>
      <c r="B85" s="114" t="s">
        <v>346</v>
      </c>
      <c r="C85" s="115" t="s">
        <v>347</v>
      </c>
      <c r="D85" s="116" t="s">
        <v>131</v>
      </c>
      <c r="E85" s="116" t="s">
        <v>348</v>
      </c>
      <c r="F85" s="124" t="s">
        <v>16</v>
      </c>
      <c r="G85" s="125" cm="1">
        <f t="array" ref="G85">'ANEXO II-Cronograma Físico Fi '!E145</f>
        <v>12</v>
      </c>
      <c r="H85" s="126" cm="1">
        <f t="array" ref="H85">'ANEXO II-Cronograma Físico Fi '!F145</f>
        <v>2000</v>
      </c>
      <c r="I85" s="118" cm="1">
        <f t="array" ref="I85">'ANEXO II-Cronograma Físico Fi '!G145</f>
        <v>25734.239999999998</v>
      </c>
      <c r="J85" s="118" cm="1">
        <f t="array" ref="J85">I85-H85*G85</f>
        <v>1734.239999999998</v>
      </c>
      <c r="K85" s="120" t="s">
        <v>339</v>
      </c>
    </row>
    <row r="86" spans="1:11" ht="86.65" customHeight="1">
      <c r="A86" s="113"/>
      <c r="B86" s="114" t="s">
        <v>349</v>
      </c>
      <c r="C86" s="115" t="s">
        <v>350</v>
      </c>
      <c r="D86" s="116" t="s">
        <v>131</v>
      </c>
      <c r="E86" s="120" t="s">
        <v>351</v>
      </c>
      <c r="F86" s="124" t="str" cm="1">
        <f t="array" ref="F86">'ANEXO II-Cronograma Físico Fi '!D147</f>
        <v xml:space="preserve">Serviço </v>
      </c>
      <c r="G86" s="125" cm="1">
        <f t="array" ref="G86">'ANEXO II-Cronograma Físico Fi '!E147</f>
        <v>12</v>
      </c>
      <c r="H86" s="126" cm="1">
        <f t="array" ref="H86">'ANEXO II-Cronograma Físico Fi '!F147</f>
        <v>11000</v>
      </c>
      <c r="I86" s="118" cm="1">
        <f t="array" ref="I86">'ANEXO II-Cronograma Físico Fi '!G147</f>
        <v>141538.31999999998</v>
      </c>
      <c r="J86" s="118" cm="1">
        <f t="array" ref="J86">I86-H86*G86</f>
        <v>9538.3199999999779</v>
      </c>
      <c r="K86" s="120" t="s">
        <v>352</v>
      </c>
    </row>
    <row r="87" spans="1:11" ht="72.650000000000006" customHeight="1">
      <c r="A87" s="113"/>
      <c r="B87" s="114" t="s">
        <v>353</v>
      </c>
      <c r="C87" s="115" t="s">
        <v>354</v>
      </c>
      <c r="D87" s="116" t="s">
        <v>131</v>
      </c>
      <c r="E87" s="120" t="s">
        <v>355</v>
      </c>
      <c r="F87" s="124" t="str" cm="1">
        <f t="array" ref="F87">'ANEXO II-Cronograma Físico Fi '!D149</f>
        <v xml:space="preserve">Serviço </v>
      </c>
      <c r="G87" s="125" cm="1">
        <f t="array" ref="G87">'ANEXO II-Cronograma Físico Fi '!E149</f>
        <v>2</v>
      </c>
      <c r="H87" s="126" cm="1">
        <f t="array" ref="H87">'ANEXO II-Cronograma Físico Fi '!F149</f>
        <v>35000</v>
      </c>
      <c r="I87" s="118" cm="1">
        <f t="array" ref="I87">'ANEXO II-Cronograma Físico Fi '!G149</f>
        <v>72527.28</v>
      </c>
      <c r="J87" s="118" cm="1">
        <f t="array" ref="J87">I87-H87*G87</f>
        <v>2527.2799999999988</v>
      </c>
      <c r="K87" s="120" t="s">
        <v>356</v>
      </c>
    </row>
    <row r="88" spans="1:11" ht="23.65" customHeight="1">
      <c r="A88" s="113"/>
      <c r="B88" s="240" t="s">
        <v>357</v>
      </c>
      <c r="C88" s="241"/>
      <c r="D88" s="241"/>
      <c r="E88" s="242"/>
      <c r="F88" s="246" cm="1">
        <f t="array" ref="F88">SUM(I82:I87)</f>
        <v>484275.12</v>
      </c>
      <c r="G88" s="247"/>
      <c r="H88" s="247"/>
      <c r="I88" s="248"/>
      <c r="J88" s="137" cm="1">
        <f t="array" ref="J88">SUM(J82:J86)</f>
        <v>27747.839999999967</v>
      </c>
      <c r="K88" s="137"/>
    </row>
    <row r="89" spans="1:11" ht="23.5" customHeight="1">
      <c r="A89" s="113"/>
      <c r="B89" s="122">
        <v>6</v>
      </c>
      <c r="C89" s="227" t="s">
        <v>358</v>
      </c>
      <c r="D89" s="228"/>
      <c r="E89" s="228"/>
      <c r="F89" s="228"/>
      <c r="G89" s="228"/>
      <c r="H89" s="228"/>
      <c r="I89" s="228"/>
      <c r="J89" s="228"/>
      <c r="K89" s="229"/>
    </row>
    <row r="90" spans="1:11" ht="23.25" customHeight="1">
      <c r="A90" s="113"/>
      <c r="B90" s="132" t="s">
        <v>359</v>
      </c>
      <c r="C90" s="230" t="s">
        <v>360</v>
      </c>
      <c r="D90" s="231"/>
      <c r="E90" s="231"/>
      <c r="F90" s="231"/>
      <c r="G90" s="231"/>
      <c r="H90" s="231"/>
      <c r="I90" s="231"/>
      <c r="J90" s="231"/>
      <c r="K90" s="232"/>
    </row>
    <row r="91" spans="1:11" ht="57.65" customHeight="1">
      <c r="A91" s="113"/>
      <c r="B91" s="114" t="s">
        <v>361</v>
      </c>
      <c r="C91" s="115" t="s">
        <v>362</v>
      </c>
      <c r="D91" s="116" t="s">
        <v>131</v>
      </c>
      <c r="E91" s="116" t="s">
        <v>363</v>
      </c>
      <c r="F91" s="116" t="s">
        <v>364</v>
      </c>
      <c r="G91" s="117">
        <v>1</v>
      </c>
      <c r="H91" s="138">
        <v>0.15</v>
      </c>
      <c r="I91" s="118" cm="1">
        <f t="array" ref="I91">'ANEXO II-Cronograma Físico Fi '!G154</f>
        <v>605943.25042927999</v>
      </c>
      <c r="J91" s="139"/>
      <c r="K91" s="120" t="s">
        <v>365</v>
      </c>
    </row>
    <row r="92" spans="1:11" ht="23.65" customHeight="1">
      <c r="A92" s="113"/>
      <c r="B92" s="240" t="s">
        <v>366</v>
      </c>
      <c r="C92" s="241"/>
      <c r="D92" s="241"/>
      <c r="E92" s="242"/>
      <c r="F92" s="140"/>
      <c r="G92" s="140"/>
      <c r="H92" s="137"/>
      <c r="I92" s="137" cm="1">
        <f t="array" ref="I92">SUM(I91)</f>
        <v>605943.25042927999</v>
      </c>
      <c r="J92" s="137"/>
      <c r="K92" s="137"/>
    </row>
    <row r="93" spans="1:11" ht="22.9" customHeight="1">
      <c r="A93" s="93"/>
      <c r="B93" s="243" t="s">
        <v>367</v>
      </c>
      <c r="C93" s="244"/>
      <c r="D93" s="244"/>
      <c r="E93" s="244"/>
      <c r="F93" s="244"/>
      <c r="G93" s="244"/>
      <c r="H93" s="245"/>
      <c r="I93" s="141" cm="1">
        <f t="array" ref="I93">SUM(F24,F58,F71,F79,F88,I92)</f>
        <v>4645564.9199578129</v>
      </c>
      <c r="J93" s="141" cm="1">
        <f t="array" ref="J93">J79+J88+J71+J58+J24</f>
        <v>151274.0628618667</v>
      </c>
      <c r="K93" s="142"/>
    </row>
    <row r="94" spans="1:11" ht="16" customHeight="1">
      <c r="A94" s="107"/>
      <c r="B94" s="108"/>
      <c r="C94" s="108"/>
      <c r="D94" s="109"/>
      <c r="E94" s="108"/>
      <c r="F94" s="109"/>
      <c r="G94" s="109"/>
      <c r="H94" s="143"/>
      <c r="I94" s="143"/>
      <c r="J94" s="143"/>
      <c r="K94" s="144"/>
    </row>
    <row r="95" spans="1:11" ht="23.65" customHeight="1">
      <c r="A95" s="93"/>
      <c r="B95" s="122">
        <v>7</v>
      </c>
      <c r="C95" s="227" t="s">
        <v>368</v>
      </c>
      <c r="D95" s="228"/>
      <c r="E95" s="228"/>
      <c r="F95" s="228"/>
      <c r="G95" s="228"/>
      <c r="H95" s="228"/>
      <c r="I95" s="228"/>
      <c r="J95" s="228"/>
      <c r="K95" s="229"/>
    </row>
    <row r="96" spans="1:11" ht="16" customHeight="1">
      <c r="A96" s="93"/>
      <c r="B96" s="145" t="s">
        <v>103</v>
      </c>
      <c r="C96" s="146"/>
      <c r="D96" s="147"/>
      <c r="E96" s="148"/>
      <c r="F96" s="147"/>
      <c r="G96" s="149"/>
      <c r="H96" s="150"/>
      <c r="I96" s="150" cm="1">
        <f t="array" ref="I96">SUM(I97:I98)</f>
        <v>342378.1346008908</v>
      </c>
      <c r="J96" s="150"/>
      <c r="K96" s="150"/>
    </row>
    <row r="97" spans="1:11" ht="21.65" customHeight="1">
      <c r="A97" s="93"/>
      <c r="B97" s="114" t="s">
        <v>369</v>
      </c>
      <c r="C97" s="116" t="s">
        <v>370</v>
      </c>
      <c r="D97" s="119" t="s">
        <v>131</v>
      </c>
      <c r="E97" s="116" t="s">
        <v>371</v>
      </c>
      <c r="F97" s="119" t="s">
        <v>100</v>
      </c>
      <c r="G97" s="151">
        <v>7.3700000000000002E-2</v>
      </c>
      <c r="H97" s="118">
        <v>0</v>
      </c>
      <c r="I97" s="118" cm="1">
        <f t="array" ref="I97">'ANEXO II-Cronograma Físico Fi '!G162</f>
        <v>342378.1346008908</v>
      </c>
      <c r="J97" s="152"/>
      <c r="K97" s="118"/>
    </row>
    <row r="98" spans="1:11" ht="21.65" customHeight="1">
      <c r="A98" s="93"/>
      <c r="B98" s="114" t="s">
        <v>372</v>
      </c>
      <c r="C98" s="116" t="s">
        <v>373</v>
      </c>
      <c r="D98" s="119" t="s">
        <v>131</v>
      </c>
      <c r="E98" s="116" t="s">
        <v>374</v>
      </c>
      <c r="F98" s="119" t="s">
        <v>100</v>
      </c>
      <c r="G98" s="153">
        <v>0</v>
      </c>
      <c r="H98" s="118">
        <v>0</v>
      </c>
      <c r="I98" s="118" cm="1">
        <f t="array" ref="I98">'ANEXO II-Cronograma Físico Fi '!G163</f>
        <v>0</v>
      </c>
      <c r="J98" s="118"/>
      <c r="K98" s="118"/>
    </row>
    <row r="99" spans="1:11" ht="23.15" customHeight="1">
      <c r="A99" s="93"/>
      <c r="B99" s="233" t="s">
        <v>375</v>
      </c>
      <c r="C99" s="234"/>
      <c r="D99" s="234"/>
      <c r="E99" s="234"/>
      <c r="F99" s="234"/>
      <c r="G99" s="234"/>
      <c r="H99" s="235"/>
      <c r="I99" s="236" cm="1">
        <f t="array" ref="I99">I93+I96</f>
        <v>4987943.0545587037</v>
      </c>
      <c r="J99" s="237"/>
      <c r="K99" s="238"/>
    </row>
    <row r="100" spans="1:11" ht="247.75" customHeight="1">
      <c r="A100" s="107"/>
      <c r="B100" s="239" t="s">
        <v>376</v>
      </c>
      <c r="C100" s="200"/>
      <c r="D100" s="200"/>
      <c r="E100" s="200"/>
      <c r="F100" s="200"/>
      <c r="G100" s="200"/>
      <c r="H100" s="200"/>
      <c r="I100" s="200"/>
      <c r="J100" s="200"/>
      <c r="K100" s="201"/>
    </row>
    <row r="101" spans="1:11" ht="409.6" customHeight="1">
      <c r="A101" s="154"/>
      <c r="B101" s="224" t="s">
        <v>377</v>
      </c>
      <c r="C101" s="225"/>
      <c r="D101" s="225"/>
      <c r="E101" s="225"/>
      <c r="F101" s="225"/>
      <c r="G101" s="225"/>
      <c r="H101" s="225"/>
      <c r="I101" s="225"/>
      <c r="J101" s="225"/>
      <c r="K101" s="226"/>
    </row>
  </sheetData>
  <mergeCells count="33">
    <mergeCell ref="C80:K80"/>
    <mergeCell ref="B2:K2"/>
    <mergeCell ref="C11:K11"/>
    <mergeCell ref="C10:K10"/>
    <mergeCell ref="C3:K3"/>
    <mergeCell ref="C4:K4"/>
    <mergeCell ref="C5:K5"/>
    <mergeCell ref="B24:E24"/>
    <mergeCell ref="F24:I24"/>
    <mergeCell ref="C25:K25"/>
    <mergeCell ref="C26:K26"/>
    <mergeCell ref="B58:E58"/>
    <mergeCell ref="F58:I58"/>
    <mergeCell ref="C72:K72"/>
    <mergeCell ref="C73:K73"/>
    <mergeCell ref="B79:E79"/>
    <mergeCell ref="F79:I79"/>
    <mergeCell ref="C59:K59"/>
    <mergeCell ref="C60:K60"/>
    <mergeCell ref="B71:E71"/>
    <mergeCell ref="F71:I71"/>
    <mergeCell ref="C89:K89"/>
    <mergeCell ref="B92:E92"/>
    <mergeCell ref="B93:H93"/>
    <mergeCell ref="C81:K81"/>
    <mergeCell ref="B88:E88"/>
    <mergeCell ref="F88:I88"/>
    <mergeCell ref="B101:K101"/>
    <mergeCell ref="C95:K95"/>
    <mergeCell ref="C90:K90"/>
    <mergeCell ref="B99:H99"/>
    <mergeCell ref="I99:K99"/>
    <mergeCell ref="B100:K100"/>
  </mergeCells>
  <hyperlinks>
    <hyperlink ref="C87" r:id="rId1" display="MinC | https://aplicacoes.cultura.gov.br/comparar/salicnet/ - fazendo o caminho: Menu\Projetos\Itens Orçamentários\Item Orçamentário Por Produto - Valor Médio; Filtros: Produto: &quot;Plano Anual&quot;; Item Orçamentário: Designer; UF: Maranhão; Cidade: São Luís; Unidade de Medida: Serviço" xr:uid="{00000000-0004-0000-0100-000000000000}"/>
  </hyperlinks>
  <pageMargins left="0.25" right="0.25"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
  <sheetViews>
    <sheetView showGridLines="0" workbookViewId="0">
      <selection sqref="A1:H1"/>
    </sheetView>
  </sheetViews>
  <sheetFormatPr defaultColWidth="8.83203125" defaultRowHeight="15.25" customHeight="1"/>
  <cols>
    <col min="1" max="1" width="9" style="1" customWidth="1"/>
    <col min="2" max="2" width="27.83203125" style="1" customWidth="1"/>
    <col min="3" max="3" width="14.83203125" style="1" customWidth="1"/>
    <col min="4" max="4" width="18.08203125" style="1" customWidth="1"/>
    <col min="5" max="5" width="17.58203125" style="1" customWidth="1"/>
    <col min="6" max="6" width="17.5" style="1" customWidth="1"/>
    <col min="7" max="7" width="15.33203125" style="1" customWidth="1"/>
    <col min="8" max="8" width="14" style="1" customWidth="1"/>
    <col min="9" max="9" width="8.83203125" style="1" customWidth="1"/>
    <col min="10" max="16384" width="8.83203125" style="1"/>
  </cols>
  <sheetData>
    <row r="1" spans="1:8" ht="27.65" customHeight="1">
      <c r="A1" s="271" t="s">
        <v>378</v>
      </c>
      <c r="B1" s="272"/>
      <c r="C1" s="273"/>
      <c r="D1" s="272"/>
      <c r="E1" s="272"/>
      <c r="F1" s="274"/>
      <c r="G1" s="272"/>
      <c r="H1" s="272"/>
    </row>
    <row r="2" spans="1:8" ht="15.75" customHeight="1">
      <c r="A2" s="275"/>
      <c r="B2" s="276"/>
      <c r="C2" s="277"/>
      <c r="D2" s="278"/>
      <c r="E2" s="279"/>
      <c r="F2" s="280"/>
      <c r="G2" s="278"/>
      <c r="H2" s="281"/>
    </row>
    <row r="3" spans="1:8" ht="15.75" customHeight="1">
      <c r="A3" s="289" t="s">
        <v>379</v>
      </c>
      <c r="B3" s="290"/>
      <c r="C3" s="290"/>
      <c r="D3" s="290"/>
      <c r="E3" s="290"/>
      <c r="F3" s="290"/>
      <c r="G3" s="290"/>
      <c r="H3" s="291"/>
    </row>
    <row r="4" spans="1:8" ht="15.75" customHeight="1">
      <c r="A4" s="292" t="s">
        <v>380</v>
      </c>
      <c r="B4" s="272"/>
      <c r="C4" s="272"/>
      <c r="D4" s="272"/>
      <c r="E4" s="272"/>
      <c r="F4" s="272"/>
      <c r="G4" s="272"/>
      <c r="H4" s="293"/>
    </row>
    <row r="5" spans="1:8" ht="15.75" customHeight="1">
      <c r="A5" s="155" t="s">
        <v>381</v>
      </c>
      <c r="B5" s="156" t="s">
        <v>382</v>
      </c>
      <c r="C5" s="156" t="s">
        <v>383</v>
      </c>
      <c r="D5" s="156" t="s">
        <v>384</v>
      </c>
      <c r="E5" s="156" t="s">
        <v>385</v>
      </c>
      <c r="F5" s="156" t="s">
        <v>386</v>
      </c>
      <c r="G5" s="156" t="s">
        <v>387</v>
      </c>
      <c r="H5" s="157" t="s">
        <v>388</v>
      </c>
    </row>
    <row r="6" spans="1:8" ht="15.75" customHeight="1">
      <c r="A6" s="158" t="s">
        <v>389</v>
      </c>
      <c r="B6" s="159" t="s">
        <v>390</v>
      </c>
      <c r="C6" s="160" t="s">
        <v>391</v>
      </c>
      <c r="D6" s="159" t="s">
        <v>392</v>
      </c>
      <c r="E6" s="161">
        <v>0</v>
      </c>
      <c r="F6" s="282" cm="1">
        <f t="array" ref="F6">SUM(E8+E9/2)</f>
        <v>3619.5</v>
      </c>
      <c r="G6" s="284" cm="1">
        <f t="array" ref="G6">F6/2</f>
        <v>1809.75</v>
      </c>
      <c r="H6" s="162" t="s">
        <v>393</v>
      </c>
    </row>
    <row r="7" spans="1:8" ht="15.75" customHeight="1">
      <c r="A7" s="163"/>
      <c r="B7" s="164"/>
      <c r="C7" s="165"/>
      <c r="D7" s="166" t="s">
        <v>394</v>
      </c>
      <c r="E7" s="167">
        <v>0</v>
      </c>
      <c r="F7" s="272"/>
      <c r="G7" s="285"/>
      <c r="H7" s="162" t="s">
        <v>393</v>
      </c>
    </row>
    <row r="8" spans="1:8" ht="15.75" customHeight="1">
      <c r="A8" s="158" t="s">
        <v>389</v>
      </c>
      <c r="B8" s="164"/>
      <c r="C8" s="165"/>
      <c r="D8" s="168" t="s">
        <v>395</v>
      </c>
      <c r="E8" s="169">
        <v>2413</v>
      </c>
      <c r="F8" s="272"/>
      <c r="G8" s="285"/>
      <c r="H8" s="162" t="s">
        <v>393</v>
      </c>
    </row>
    <row r="9" spans="1:8" ht="15.75" customHeight="1">
      <c r="A9" s="170"/>
      <c r="B9" s="164"/>
      <c r="C9" s="171"/>
      <c r="D9" s="172" t="s">
        <v>396</v>
      </c>
      <c r="E9" s="173">
        <v>2413</v>
      </c>
      <c r="F9" s="273"/>
      <c r="G9" s="286"/>
      <c r="H9" s="162" t="s">
        <v>393</v>
      </c>
    </row>
    <row r="10" spans="1:8" ht="15.75" customHeight="1">
      <c r="A10" s="174" t="s">
        <v>397</v>
      </c>
      <c r="B10" s="159" t="s">
        <v>390</v>
      </c>
      <c r="C10" s="175" t="s">
        <v>398</v>
      </c>
      <c r="D10" s="176" t="s">
        <v>399</v>
      </c>
      <c r="E10" s="177">
        <v>1588</v>
      </c>
      <c r="F10" s="283" cm="1">
        <f t="array" ref="F10">SUM(E10:E12/3)</f>
        <v>2830.666666666667</v>
      </c>
      <c r="G10" s="287" cm="1">
        <f t="array" ref="G10">F10/2</f>
        <v>1415.3333333333335</v>
      </c>
      <c r="H10" s="162" t="s">
        <v>393</v>
      </c>
    </row>
    <row r="11" spans="1:8" ht="15.75" customHeight="1">
      <c r="A11" s="163"/>
      <c r="B11" s="164"/>
      <c r="C11" s="165"/>
      <c r="D11" s="178" t="s">
        <v>396</v>
      </c>
      <c r="E11" s="179">
        <v>3452</v>
      </c>
      <c r="F11" s="272"/>
      <c r="G11" s="285"/>
      <c r="H11" s="162" t="s">
        <v>393</v>
      </c>
    </row>
    <row r="12" spans="1:8" ht="15.75" customHeight="1">
      <c r="A12" s="170"/>
      <c r="B12" s="164"/>
      <c r="C12" s="171"/>
      <c r="D12" s="180" t="s">
        <v>395</v>
      </c>
      <c r="E12" s="181">
        <v>3452</v>
      </c>
      <c r="F12" s="273"/>
      <c r="G12" s="286"/>
      <c r="H12" s="162" t="s">
        <v>393</v>
      </c>
    </row>
    <row r="13" spans="1:8" ht="15.75" customHeight="1">
      <c r="A13" s="174" t="s">
        <v>400</v>
      </c>
      <c r="B13" s="159" t="s">
        <v>390</v>
      </c>
      <c r="C13" s="175" t="s">
        <v>401</v>
      </c>
      <c r="D13" s="182" t="s">
        <v>396</v>
      </c>
      <c r="E13" s="183">
        <v>3865</v>
      </c>
      <c r="F13" s="283" cm="1">
        <f t="array" ref="F13">SUM(E13:E15/3)</f>
        <v>3974.333333333333</v>
      </c>
      <c r="G13" s="287" cm="1">
        <f t="array" ref="G13">F13/2</f>
        <v>1987.1666666666665</v>
      </c>
      <c r="H13" s="162" t="s">
        <v>393</v>
      </c>
    </row>
    <row r="14" spans="1:8" ht="15.75" customHeight="1">
      <c r="A14" s="163"/>
      <c r="B14" s="164"/>
      <c r="C14" s="165"/>
      <c r="D14" s="159" t="s">
        <v>394</v>
      </c>
      <c r="E14" s="167">
        <v>3865</v>
      </c>
      <c r="F14" s="272"/>
      <c r="G14" s="285"/>
      <c r="H14" s="162" t="s">
        <v>393</v>
      </c>
    </row>
    <row r="15" spans="1:8" ht="15.75" customHeight="1">
      <c r="A15" s="184"/>
      <c r="B15" s="185"/>
      <c r="C15" s="186"/>
      <c r="D15" s="187" t="s">
        <v>402</v>
      </c>
      <c r="E15" s="188">
        <v>4193</v>
      </c>
      <c r="F15" s="281"/>
      <c r="G15" s="288"/>
      <c r="H15" s="162" t="s">
        <v>393</v>
      </c>
    </row>
    <row r="16" spans="1:8" ht="21.65" customHeight="1">
      <c r="A16" s="189"/>
      <c r="B16" s="190"/>
      <c r="C16" s="191"/>
      <c r="D16" s="269" t="s">
        <v>403</v>
      </c>
      <c r="E16" s="270"/>
      <c r="F16" s="192" cm="1">
        <f t="array" ref="F16">SUM(F6:F15/3)</f>
        <v>3474.833333333333</v>
      </c>
      <c r="G16" s="193"/>
      <c r="H16" s="194"/>
    </row>
    <row r="17" spans="1:8" ht="22.5" customHeight="1">
      <c r="A17" s="189"/>
      <c r="B17" s="190"/>
      <c r="C17" s="191"/>
      <c r="D17" s="269" t="s">
        <v>404</v>
      </c>
      <c r="E17" s="270"/>
      <c r="F17" s="195" cm="1">
        <f t="array" ref="F17">F16/2</f>
        <v>1737.4166666666665</v>
      </c>
      <c r="G17" s="193"/>
      <c r="H17" s="196"/>
    </row>
  </sheetData>
  <mergeCells count="12">
    <mergeCell ref="D16:E16"/>
    <mergeCell ref="D17:E17"/>
    <mergeCell ref="A1:H1"/>
    <mergeCell ref="A2:H2"/>
    <mergeCell ref="F6:F9"/>
    <mergeCell ref="F10:F12"/>
    <mergeCell ref="F13:F15"/>
    <mergeCell ref="G6:G9"/>
    <mergeCell ref="G10:G12"/>
    <mergeCell ref="G13:G15"/>
    <mergeCell ref="A3:H3"/>
    <mergeCell ref="A4:H4"/>
  </mergeCells>
  <pageMargins left="0.51181100000000002" right="0.51181100000000002" top="0.78740200000000005" bottom="0.78740200000000005" header="0.31496099999999999" footer="0.31496099999999999"/>
  <pageSetup orientation="landscape"/>
  <headerFooter>
    <oddFooter>&amp;C&amp;"Helvetica Neue,Regular"&amp;12&amp;K000000&amp;P</oddFooter>
  </headerFooter>
</worksheet>
</file>

<file path=docMetadata/LabelInfo.xml><?xml version="1.0" encoding="utf-8"?>
<clbl:labelList xmlns:clbl="http://schemas.microsoft.com/office/2020/mipLabelMetadata">
  <clbl:label id="{340ed6a7-0f03-43d9-901d-02d4a7e408aa}" enabled="1" method="Privileged" siteId="{7893571b-6c2c-4cef-b4da-7d4b266a062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ANEXO II-Cronograma Físico Fi </vt:lpstr>
      <vt:lpstr>ANEXO III-Orçamento Analítico</vt:lpstr>
      <vt:lpstr>Memória de Cálculo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Mirella Santos</cp:lastModifiedBy>
  <dcterms:created xsi:type="dcterms:W3CDTF">2026-02-13T13:40:37Z</dcterms:created>
  <dcterms:modified xsi:type="dcterms:W3CDTF">2026-02-23T18:52:15Z</dcterms:modified>
</cp:coreProperties>
</file>